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тмц!$D$1:$D$111</definedName>
    <definedName name="_xlnm.Print_Area" localSheetId="0">тмц!$A$1:$U$109</definedName>
  </definedNames>
  <calcPr calcId="125725"/>
</workbook>
</file>

<file path=xl/calcChain.xml><?xml version="1.0" encoding="utf-8"?>
<calcChain xmlns="http://schemas.openxmlformats.org/spreadsheetml/2006/main">
  <c r="T7" i="4"/>
  <c r="T8"/>
  <c r="T9"/>
  <c r="T10"/>
  <c r="T11"/>
  <c r="T12"/>
  <c r="T13"/>
  <c r="T14"/>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6" l="1"/>
  <c r="L103" l="1"/>
  <c r="P103"/>
  <c r="O103"/>
  <c r="N103"/>
  <c r="M103"/>
  <c r="T103" l="1"/>
</calcChain>
</file>

<file path=xl/sharedStrings.xml><?xml version="1.0" encoding="utf-8"?>
<sst xmlns="http://schemas.openxmlformats.org/spreadsheetml/2006/main" count="885" uniqueCount="320">
  <si>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</si>
  <si>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</si>
  <si>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</si>
  <si>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</si>
  <si>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</si>
  <si>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</si>
  <si>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</si>
  <si>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</si>
  <si>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</si>
  <si>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</si>
  <si>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</si>
  <si>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</si>
  <si>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</si>
  <si>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</si>
  <si>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</si>
  <si>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</si>
  <si>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</si>
  <si>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</si>
  <si>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</si>
  <si>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</si>
  <si>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</si>
  <si>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</si>
  <si>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</si>
  <si>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</si>
  <si>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</si>
  <si>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</si>
  <si>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</si>
  <si>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</si>
  <si>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</si>
  <si>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</si>
  <si>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</si>
  <si>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</si>
  <si>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</si>
  <si>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</si>
  <si>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</si>
  <si>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</si>
  <si>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</si>
  <si>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</si>
  <si>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</si>
  <si>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Май</t>
  </si>
  <si>
    <t>м3</t>
  </si>
  <si>
    <t>Кирпич М 150</t>
  </si>
  <si>
    <t>Кирпич огнеупорный Ш-8 250*124*65</t>
  </si>
  <si>
    <t>Кирпич полнотелый одинарный (цокольный) красный М-125</t>
  </si>
  <si>
    <t>Кирпич шамотный прямой ШБ-5 (ШБ-8)</t>
  </si>
  <si>
    <t>Кирпич силикатный М 200 полнотелый одинарный белый 250*120*65мм</t>
  </si>
  <si>
    <t>Кирпич шамотный клин торцовый 250*124*65*55</t>
  </si>
  <si>
    <t>Кирпич шамотный клин ребровой ШБ-1</t>
  </si>
  <si>
    <t>Растворитель 646</t>
  </si>
  <si>
    <t>Лак битумный БТ-577</t>
  </si>
  <si>
    <t>Мастика битумная МГТМ</t>
  </si>
  <si>
    <t>Карандаш строительный</t>
  </si>
  <si>
    <t>Краска ПФ-837 серебрянка</t>
  </si>
  <si>
    <t>Краска ВД ТЕКС УНИВО влагостойкая</t>
  </si>
  <si>
    <t>Грунт антикоррозионный для металла</t>
  </si>
  <si>
    <t>Эмаль водостойкая антикоррозионная для защиты металла, серая</t>
  </si>
  <si>
    <t>Эмаль ПФ-115, голубая</t>
  </si>
  <si>
    <t>Эмаль ПФ-115, красная</t>
  </si>
  <si>
    <t>Эмаль ПФ-115,чёрная</t>
  </si>
  <si>
    <t>Эмаль ПФ-115, серая</t>
  </si>
  <si>
    <t>Эмаль ПФ-115, коричневая</t>
  </si>
  <si>
    <t>Эмаль ПФ-115, синяя</t>
  </si>
  <si>
    <t>Эмаль ПФ-115, жёлтая</t>
  </si>
  <si>
    <t>Эмаль ПФ-115, салатная</t>
  </si>
  <si>
    <t>Грунтовка BODY-992 1кг серый</t>
  </si>
  <si>
    <t>Эмаль ПФ-115, белая</t>
  </si>
  <si>
    <t>Краска фасадная</t>
  </si>
  <si>
    <t>Грунтовка укрепляющая глубокого проникновения КНАУФ-Тифенгрунд</t>
  </si>
  <si>
    <t>Эмаль ПФ-115, бежевая</t>
  </si>
  <si>
    <t>Краска МЛ-1110 желтая 1035</t>
  </si>
  <si>
    <t>Ацетон технический (высший сорт)</t>
  </si>
  <si>
    <t>Алкидная краска специального применения, голубая</t>
  </si>
  <si>
    <t>Доска обрезная 50 мм</t>
  </si>
  <si>
    <t>Доска обрезная 25 мм</t>
  </si>
  <si>
    <t>Фанера 4 мм</t>
  </si>
  <si>
    <t>Плита ДВП-О 3,2х1220х2745 мм</t>
  </si>
  <si>
    <t>Плита ДСП 1830*2440*16</t>
  </si>
  <si>
    <t>Плита ЛДСП 2750*1850*16</t>
  </si>
  <si>
    <t>Цемент М 400 (50кг)</t>
  </si>
  <si>
    <t>Стекло натриевое жидкое</t>
  </si>
  <si>
    <t>Шпатлевка «Шпакрил»</t>
  </si>
  <si>
    <t>Грунтовка ГФ-021</t>
  </si>
  <si>
    <t>Праймер битумный концентрат</t>
  </si>
  <si>
    <t>Мастика кровельная битумно-полимерная холодная</t>
  </si>
  <si>
    <t>Шпатлевка "Ротбант" (25кг)</t>
  </si>
  <si>
    <t>Праймер на битумной основе</t>
  </si>
  <si>
    <t>Штукатурка фасадная (25 кг)</t>
  </si>
  <si>
    <t>Известь пушонка гашеная</t>
  </si>
  <si>
    <t>Герметик силикон. белый 300мл</t>
  </si>
  <si>
    <t>Клей ПВА мебельный</t>
  </si>
  <si>
    <t>Герметик силикон. безцв. 280 мл</t>
  </si>
  <si>
    <t>Клей для плитки 25кг</t>
  </si>
  <si>
    <t>Очиститель пены 500 мл</t>
  </si>
  <si>
    <t>Клей низкотемпературный в гранулах (25кг)</t>
  </si>
  <si>
    <t>Герметик силиконовый красный(85г) "ABRO"</t>
  </si>
  <si>
    <t>Строп канатный 4СК-2,0/1500</t>
  </si>
  <si>
    <t>Строп канатный 2СК-2,5/1,5</t>
  </si>
  <si>
    <t>Строп канатный СКП (УСК1)-1,0/2000</t>
  </si>
  <si>
    <t>Строп канатный СКП (УСК1)-2,0/1500</t>
  </si>
  <si>
    <t>Стеклопластик РСТ-250</t>
  </si>
  <si>
    <t>Биполь ТКП</t>
  </si>
  <si>
    <t>Минвата URSA М-15</t>
  </si>
  <si>
    <t>Лента армированная самоклеящаяся 48мм х 50м серая для теплоизоляции из вспененного полиэтилены</t>
  </si>
  <si>
    <t>Минвата в рулоне M 11-100</t>
  </si>
  <si>
    <t>Унифлекс ХПП</t>
  </si>
  <si>
    <t>Унифлекс ХКП (посыпка)</t>
  </si>
  <si>
    <t>Изол рулонный ширина полотна 1000 мм</t>
  </si>
  <si>
    <t>Гидроизол ХПП тип ГИ-Г</t>
  </si>
  <si>
    <t>Утеплитель - жидкая теплоизоляция</t>
  </si>
  <si>
    <t>Замок навесной ВС-2 А или эквивалент</t>
  </si>
  <si>
    <t>Смеситель с душем</t>
  </si>
  <si>
    <t>Смеситель для мойки</t>
  </si>
  <si>
    <t>Сифон для мойки</t>
  </si>
  <si>
    <t>Унитаз компакт, двойной слив (сиденье с микролифтом)</t>
  </si>
  <si>
    <t>Кромка ПВХ мебельная 0.45 мм х 19 мм (ясень шимо темный)</t>
  </si>
  <si>
    <t>Кромка ПВХ мебельная 2 мм х 19 мм (ясень шимо темный)</t>
  </si>
  <si>
    <t>Крючок средний К203СР хром</t>
  </si>
  <si>
    <t>Держатель для рейлинга Д16 мм модерн хром</t>
  </si>
  <si>
    <t>Рейлинг 3000 мм хром Д16 мм</t>
  </si>
  <si>
    <t>Подпятник регулируемый 50*44 мм черный (ОШ-5044/1)</t>
  </si>
  <si>
    <t>Стяжка мебельная (конфирмат) 6.3*50 мм</t>
  </si>
  <si>
    <t>Направляющие шариковые полного выдвижения 500*35 мм (27кг)(комп.)</t>
  </si>
  <si>
    <t>Петля мебельная 105 градусов Н102А02/0112</t>
  </si>
  <si>
    <t>Крепеж 20мм для трубы CF20 ИЭК</t>
  </si>
  <si>
    <t>Шкант 8*30 береза</t>
  </si>
  <si>
    <t>Подпятник 16мм</t>
  </si>
  <si>
    <t>Полкодержатель металл 5мм</t>
  </si>
  <si>
    <t>Стяжка межсекционная 5 мм</t>
  </si>
  <si>
    <t>Стяжка эксцентрик саморез (комп.)</t>
  </si>
  <si>
    <t>Заглушка к мебельной стяжке 6.3*50 мм(100 шт.)</t>
  </si>
  <si>
    <t>Ручка-скоба RS005CP/(005)96мм хром</t>
  </si>
  <si>
    <t>Подводка для воды 60 см SS12мм 1/2" г/ш</t>
  </si>
  <si>
    <t>Картон асбестовый листовой КАОН-1 5 мм</t>
  </si>
  <si>
    <t>Поролон листовой плотность 18 кг/м3, высота 10 см 100х200 см</t>
  </si>
  <si>
    <t>Опора для труб скользящая Ду325 ТС-624.000-009 серия 5.903-13-вт.8-95</t>
  </si>
  <si>
    <t>Доска обрезная 50х150х6000</t>
  </si>
  <si>
    <t>Пена монтажная под пистолет профессиональная 750 мл  (производительность до 65 литров)</t>
  </si>
  <si>
    <t>Изол И-БД рулонный</t>
  </si>
  <si>
    <t>ВК-ТС-047-20</t>
  </si>
  <si>
    <t>ЖБ000001</t>
  </si>
  <si>
    <t>ЖБ000006</t>
  </si>
  <si>
    <t>ЖБ000012</t>
  </si>
  <si>
    <t>ЖБ000013</t>
  </si>
  <si>
    <t>ЖБ000015</t>
  </si>
  <si>
    <t>ЖБ000016</t>
  </si>
  <si>
    <t>ЖБ000017</t>
  </si>
  <si>
    <t>ЖВ000003</t>
  </si>
  <si>
    <t>ЖВ000005</t>
  </si>
  <si>
    <t>ЖВ000011</t>
  </si>
  <si>
    <t>ЖВ000018</t>
  </si>
  <si>
    <t>ЖВ000021</t>
  </si>
  <si>
    <t>ЖВ000043</t>
  </si>
  <si>
    <t>ЖВ000046</t>
  </si>
  <si>
    <t>ЖВ000048</t>
  </si>
  <si>
    <t>ЖВ000063</t>
  </si>
  <si>
    <t>ЖВ000064</t>
  </si>
  <si>
    <t>ЖВ000065</t>
  </si>
  <si>
    <t>ЖВ000066</t>
  </si>
  <si>
    <t>ЖВ000067</t>
  </si>
  <si>
    <t>ЖВ000068</t>
  </si>
  <si>
    <t>ЖВ000069</t>
  </si>
  <si>
    <t>ЖВ000071</t>
  </si>
  <si>
    <t>ЖВ000089</t>
  </si>
  <si>
    <t>ЖВ000107</t>
  </si>
  <si>
    <t>ЖВ000124</t>
  </si>
  <si>
    <t>ЖВ000201</t>
  </si>
  <si>
    <t>ЖВ000204</t>
  </si>
  <si>
    <t>ЖВ000212</t>
  </si>
  <si>
    <t>ЖВ000223</t>
  </si>
  <si>
    <t>ЖВ000299</t>
  </si>
  <si>
    <t>ЖГ000001</t>
  </si>
  <si>
    <t>ЖГ000004</t>
  </si>
  <si>
    <t>ЖГ000007</t>
  </si>
  <si>
    <t>ЖГ000020</t>
  </si>
  <si>
    <t>ЖГ000036</t>
  </si>
  <si>
    <t>ЖГ000044</t>
  </si>
  <si>
    <t>ЖД000001</t>
  </si>
  <si>
    <t>ЖД000005</t>
  </si>
  <si>
    <t>ЖД000015</t>
  </si>
  <si>
    <t>ЖД000023</t>
  </si>
  <si>
    <t>ЖД000052</t>
  </si>
  <si>
    <t>ЖД000063</t>
  </si>
  <si>
    <t>ЖД000097</t>
  </si>
  <si>
    <t>ЖД000099</t>
  </si>
  <si>
    <t>ЖД000145</t>
  </si>
  <si>
    <t>ЖД000150</t>
  </si>
  <si>
    <t>ЖЖ000002</t>
  </si>
  <si>
    <t>ЖЖ000012</t>
  </si>
  <si>
    <t>ЖЖ000013</t>
  </si>
  <si>
    <t>ЖЖ000034</t>
  </si>
  <si>
    <t>ЖЖ000054</t>
  </si>
  <si>
    <t>ЖЖ000055</t>
  </si>
  <si>
    <t>ЖЖ000063</t>
  </si>
  <si>
    <t>ЖЗ000005</t>
  </si>
  <si>
    <t>ЖЗ000016</t>
  </si>
  <si>
    <t>ЖЗ000024</t>
  </si>
  <si>
    <t>ЖЗ000025</t>
  </si>
  <si>
    <t>ЖЛ000021</t>
  </si>
  <si>
    <t>ЖЛ000056</t>
  </si>
  <si>
    <t>ЖЛ000089</t>
  </si>
  <si>
    <t>ЖЛ000093</t>
  </si>
  <si>
    <t>ЖЛ000094</t>
  </si>
  <si>
    <t>ЖЛ000099</t>
  </si>
  <si>
    <t>ЖЛ000100</t>
  </si>
  <si>
    <t>ЖЛ000106</t>
  </si>
  <si>
    <t>ЖЛ000125</t>
  </si>
  <si>
    <t>ЖЛ000145</t>
  </si>
  <si>
    <t>ЖН000013</t>
  </si>
  <si>
    <t>ЖН000019</t>
  </si>
  <si>
    <t>ЖН000020</t>
  </si>
  <si>
    <t>ЖН000060</t>
  </si>
  <si>
    <t>ЖН000064</t>
  </si>
  <si>
    <t>ЖН000162</t>
  </si>
  <si>
    <t>ЖН000163</t>
  </si>
  <si>
    <t>ЖН000176</t>
  </si>
  <si>
    <t>ЖН000177</t>
  </si>
  <si>
    <t>ЖН000178</t>
  </si>
  <si>
    <t>ЖН000179</t>
  </si>
  <si>
    <t>ЖН000180</t>
  </si>
  <si>
    <t>ЖН000181</t>
  </si>
  <si>
    <t>ЖН000182</t>
  </si>
  <si>
    <t>ЖН000184</t>
  </si>
  <si>
    <t>ЖН000185</t>
  </si>
  <si>
    <t>ЖН000186</t>
  </si>
  <si>
    <t>ЖН000187</t>
  </si>
  <si>
    <t>ЖН000188</t>
  </si>
  <si>
    <t>ЖН000189</t>
  </si>
  <si>
    <t>ЖН000190</t>
  </si>
  <si>
    <t>ЖН000191</t>
  </si>
  <si>
    <t>ЖН000310</t>
  </si>
  <si>
    <t>ЖО000007</t>
  </si>
  <si>
    <t>ЖЛ000200</t>
  </si>
  <si>
    <t>ЖА000201</t>
  </si>
  <si>
    <t>ЖГ000075</t>
  </si>
  <si>
    <t>ЖЖ000102</t>
  </si>
  <si>
    <t>ЖЛ000204</t>
  </si>
  <si>
    <t>23.32.11.110</t>
  </si>
  <si>
    <t>23.20.12.110</t>
  </si>
  <si>
    <t>23.20.1</t>
  </si>
  <si>
    <t>23.20.11.110</t>
  </si>
  <si>
    <t>46.73.6</t>
  </si>
  <si>
    <t>20.30.22.220</t>
  </si>
  <si>
    <t>20.30.2</t>
  </si>
  <si>
    <t>20.30.11.110</t>
  </si>
  <si>
    <t>23.99.12.120</t>
  </si>
  <si>
    <t>25.73.60.190</t>
  </si>
  <si>
    <t>46.74.3</t>
  </si>
  <si>
    <t>20.30.12.130</t>
  </si>
  <si>
    <t>20.30.11.130</t>
  </si>
  <si>
    <t>20.30.1</t>
  </si>
  <si>
    <t>20.30.21.130</t>
  </si>
  <si>
    <t>20.30.11.120</t>
  </si>
  <si>
    <t>20.59.41.000</t>
  </si>
  <si>
    <t>46.75.2</t>
  </si>
  <si>
    <t>20.30.22.110</t>
  </si>
  <si>
    <t>19.20.27.190</t>
  </si>
  <si>
    <t>19.20.9</t>
  </si>
  <si>
    <t>20.30.12</t>
  </si>
  <si>
    <t>46.73.4</t>
  </si>
  <si>
    <t>16.10.21.119</t>
  </si>
  <si>
    <t>16.10.2</t>
  </si>
  <si>
    <t>16.10.10.111</t>
  </si>
  <si>
    <t>46.73.2</t>
  </si>
  <si>
    <t>16.21.12.119</t>
  </si>
  <si>
    <t>16.21.11</t>
  </si>
  <si>
    <t>16.21.14.000</t>
  </si>
  <si>
    <t>23.61.1</t>
  </si>
  <si>
    <t>16.21.13.000</t>
  </si>
  <si>
    <t>16.21.13</t>
  </si>
  <si>
    <t>23.51.12.150</t>
  </si>
  <si>
    <t>23.64.10.110</t>
  </si>
  <si>
    <t>20.30.22.180</t>
  </si>
  <si>
    <t>23.99.3</t>
  </si>
  <si>
    <t>19.20.42.124</t>
  </si>
  <si>
    <t>23.52.20.110</t>
  </si>
  <si>
    <t>23.52.10.130</t>
  </si>
  <si>
    <t>23.52.1</t>
  </si>
  <si>
    <t>20.52.10.140</t>
  </si>
  <si>
    <t>20.52.10.110</t>
  </si>
  <si>
    <t>20.30.22.170</t>
  </si>
  <si>
    <t>20.52.10.190</t>
  </si>
  <si>
    <t>20.52.10.130</t>
  </si>
  <si>
    <t>45.32.12.000</t>
  </si>
  <si>
    <t>45.31.1</t>
  </si>
  <si>
    <t>13.94.12.190</t>
  </si>
  <si>
    <t>28.22.9</t>
  </si>
  <si>
    <t>25.93.11.140</t>
  </si>
  <si>
    <t>25.93.1</t>
  </si>
  <si>
    <t>25.93.2</t>
  </si>
  <si>
    <t>13.20.46.000</t>
  </si>
  <si>
    <t>23.99.12.110</t>
  </si>
  <si>
    <t>23.99.1</t>
  </si>
  <si>
    <t>23.99.19.111</t>
  </si>
  <si>
    <t>22.29.21.000</t>
  </si>
  <si>
    <t>19.20.42.190</t>
  </si>
  <si>
    <t>22.23.15.000</t>
  </si>
  <si>
    <t>25.72.11.110</t>
  </si>
  <si>
    <t>25,72</t>
  </si>
  <si>
    <t>25.99.11.191</t>
  </si>
  <si>
    <t>25.99.11</t>
  </si>
  <si>
    <t>28.14.12.110</t>
  </si>
  <si>
    <t>22.23.12.140</t>
  </si>
  <si>
    <t>23.42.10.150</t>
  </si>
  <si>
    <t>31.01.12.190</t>
  </si>
  <si>
    <t>25.72.14.130</t>
  </si>
  <si>
    <t>22.19.30.120</t>
  </si>
  <si>
    <t>22.19.3</t>
  </si>
  <si>
    <t>08.99.29.151</t>
  </si>
  <si>
    <t>46.73.5</t>
  </si>
  <si>
    <t>20.16.53.000</t>
  </si>
  <si>
    <t>23.61.12.159</t>
  </si>
  <si>
    <t>20.16.59.210</t>
  </si>
  <si>
    <t>шт</t>
  </si>
  <si>
    <t>л</t>
  </si>
  <si>
    <t>кг</t>
  </si>
  <si>
    <t>м2</t>
  </si>
  <si>
    <t>м</t>
  </si>
  <si>
    <t>упак</t>
  </si>
  <si>
    <t>рул</t>
  </si>
  <si>
    <t>компл</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</si>
</sst>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Tahoma"/>
      <family val="2"/>
      <charset val="204"/>
    </font>
    <font>
      <sz val="10"/>
      <color rgb="FF00000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7" fillId="2"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3"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4" fontId="7" fillId="0" borderId="1" xfId="0" applyNumberFormat="1" applyFont="1" applyFill="1" applyBorder="1" applyAlignment="1" applyProtection="1">
      <alignment horizontal="center" vertical="center" wrapText="1"/>
      <protection locked="0"/>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11"/>
  <sheetViews>
    <sheetView tabSelected="1" view="pageBreakPreview" zoomScale="80" zoomScaleNormal="86" zoomScaleSheetLayoutView="80" workbookViewId="0">
      <selection activeCell="H6" sqref="H6:H102"/>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3.5703125" customWidth="1"/>
    <col min="18" max="18" width="14.85546875" customWidth="1"/>
    <col min="19" max="20" width="15.7109375" customWidth="1"/>
    <col min="21" max="21" width="21.42578125" customWidth="1"/>
  </cols>
  <sheetData>
    <row r="1" spans="1:21" ht="18.75" customHeight="1">
      <c r="U1" s="2" t="s">
        <v>15</v>
      </c>
    </row>
    <row r="2" spans="1:21" s="6" customFormat="1" ht="42.75" customHeight="1">
      <c r="A2" s="7" t="s">
        <v>16</v>
      </c>
      <c r="B2" s="7"/>
      <c r="C2" s="5"/>
      <c r="D2" s="5"/>
      <c r="E2" s="5"/>
      <c r="F2" s="5"/>
      <c r="G2" s="5"/>
      <c r="H2" s="5"/>
      <c r="I2" s="5"/>
      <c r="J2" s="5"/>
      <c r="K2" s="5"/>
      <c r="L2" s="5"/>
      <c r="M2" s="5"/>
      <c r="N2" s="5"/>
      <c r="O2" s="5"/>
      <c r="P2" s="5"/>
      <c r="Q2" s="5"/>
      <c r="R2" s="5"/>
      <c r="S2" s="5"/>
      <c r="T2" s="5"/>
      <c r="U2" s="5"/>
    </row>
    <row r="3" spans="1:21" s="6" customFormat="1" ht="25.5" customHeight="1">
      <c r="A3" s="7" t="s">
        <v>12</v>
      </c>
      <c r="B3" s="7"/>
      <c r="C3" s="5"/>
      <c r="D3" s="5"/>
      <c r="E3" s="26" t="s">
        <v>138</v>
      </c>
      <c r="F3" s="27"/>
      <c r="G3" s="27"/>
      <c r="H3" s="27"/>
      <c r="I3" s="27"/>
      <c r="J3" s="27"/>
      <c r="K3" s="27"/>
      <c r="L3" s="28"/>
      <c r="M3" s="5"/>
      <c r="N3" s="5"/>
      <c r="O3" s="5"/>
      <c r="P3" s="5"/>
      <c r="Q3" s="5"/>
      <c r="R3" s="5"/>
      <c r="S3" s="5"/>
      <c r="T3" s="5"/>
      <c r="U3" s="5"/>
    </row>
    <row r="4" spans="1:21" s="6" customFormat="1" ht="95.25" customHeight="1">
      <c r="F4" s="8"/>
      <c r="G4" s="8"/>
      <c r="H4" s="8"/>
      <c r="I4" s="8"/>
      <c r="J4" s="8"/>
      <c r="K4" s="8"/>
      <c r="M4" s="32" t="s">
        <v>36</v>
      </c>
      <c r="N4" s="32"/>
      <c r="O4" s="32"/>
      <c r="P4" s="32"/>
      <c r="Q4" s="32"/>
      <c r="R4" s="32"/>
      <c r="S4" s="34" t="s">
        <v>31</v>
      </c>
      <c r="T4" s="34" t="s">
        <v>30</v>
      </c>
      <c r="U4" s="29" t="s">
        <v>13</v>
      </c>
    </row>
    <row r="5" spans="1:21"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11</v>
      </c>
      <c r="R5" s="11" t="s">
        <v>39</v>
      </c>
      <c r="S5" s="35"/>
      <c r="T5" s="35"/>
      <c r="U5" s="30"/>
    </row>
    <row r="6" spans="1:21" s="6" customFormat="1" ht="45.75" customHeight="1">
      <c r="A6" s="15">
        <v>1</v>
      </c>
      <c r="B6" s="19">
        <v>1</v>
      </c>
      <c r="C6" s="41" t="s">
        <v>236</v>
      </c>
      <c r="D6" s="41">
        <v>23.32</v>
      </c>
      <c r="E6" s="12" t="s">
        <v>139</v>
      </c>
      <c r="F6" s="12" t="s">
        <v>41</v>
      </c>
      <c r="G6" s="12" t="s">
        <v>34</v>
      </c>
      <c r="H6" s="12" t="s">
        <v>312</v>
      </c>
      <c r="I6" s="12" t="s">
        <v>37</v>
      </c>
      <c r="J6" s="12" t="s">
        <v>37</v>
      </c>
      <c r="K6" s="12" t="s">
        <v>38</v>
      </c>
      <c r="L6" s="23">
        <v>250</v>
      </c>
      <c r="M6" s="18"/>
      <c r="N6" s="18"/>
      <c r="O6" s="18"/>
      <c r="P6" s="18"/>
      <c r="Q6" s="23">
        <v>200</v>
      </c>
      <c r="R6" s="23">
        <v>50</v>
      </c>
      <c r="S6" s="14">
        <v>22.475000000000001</v>
      </c>
      <c r="T6" s="14">
        <f>S6*L6</f>
        <v>5618.75</v>
      </c>
      <c r="U6" s="13"/>
    </row>
    <row r="7" spans="1:21" s="6" customFormat="1" ht="45.75" customHeight="1">
      <c r="A7" s="20">
        <v>2</v>
      </c>
      <c r="B7" s="25">
        <v>1</v>
      </c>
      <c r="C7" s="41" t="s">
        <v>237</v>
      </c>
      <c r="D7" s="41" t="s">
        <v>238</v>
      </c>
      <c r="E7" s="12" t="s">
        <v>140</v>
      </c>
      <c r="F7" s="12" t="s">
        <v>42</v>
      </c>
      <c r="G7" s="12" t="s">
        <v>34</v>
      </c>
      <c r="H7" s="12" t="s">
        <v>312</v>
      </c>
      <c r="I7" s="12" t="s">
        <v>37</v>
      </c>
      <c r="J7" s="12" t="s">
        <v>37</v>
      </c>
      <c r="K7" s="12" t="s">
        <v>38</v>
      </c>
      <c r="L7" s="23">
        <v>400</v>
      </c>
      <c r="M7" s="21"/>
      <c r="N7" s="21"/>
      <c r="O7" s="21"/>
      <c r="P7" s="21"/>
      <c r="Q7" s="23">
        <v>400</v>
      </c>
      <c r="R7" s="23"/>
      <c r="S7" s="14">
        <v>71.174999999999997</v>
      </c>
      <c r="T7" s="14">
        <f t="shared" ref="T7:T70" si="0">S7*L7</f>
        <v>28470</v>
      </c>
      <c r="U7" s="13"/>
    </row>
    <row r="8" spans="1:21" s="6" customFormat="1" ht="45.75" customHeight="1">
      <c r="A8" s="24">
        <v>3</v>
      </c>
      <c r="B8" s="25">
        <v>1</v>
      </c>
      <c r="C8" s="41" t="s">
        <v>236</v>
      </c>
      <c r="D8" s="41">
        <v>23.32</v>
      </c>
      <c r="E8" s="12" t="s">
        <v>141</v>
      </c>
      <c r="F8" s="12" t="s">
        <v>43</v>
      </c>
      <c r="G8" s="12" t="s">
        <v>34</v>
      </c>
      <c r="H8" s="12" t="s">
        <v>312</v>
      </c>
      <c r="I8" s="12" t="s">
        <v>37</v>
      </c>
      <c r="J8" s="12" t="s">
        <v>37</v>
      </c>
      <c r="K8" s="12" t="s">
        <v>38</v>
      </c>
      <c r="L8" s="23">
        <v>360</v>
      </c>
      <c r="M8" s="21"/>
      <c r="N8" s="21"/>
      <c r="O8" s="21"/>
      <c r="P8" s="21"/>
      <c r="Q8" s="23">
        <v>240</v>
      </c>
      <c r="R8" s="23">
        <v>120</v>
      </c>
      <c r="S8" s="14">
        <v>31.416666666666671</v>
      </c>
      <c r="T8" s="14">
        <f t="shared" si="0"/>
        <v>11310.000000000002</v>
      </c>
      <c r="U8" s="13"/>
    </row>
    <row r="9" spans="1:21" s="6" customFormat="1" ht="45.75" customHeight="1">
      <c r="A9" s="20">
        <v>4</v>
      </c>
      <c r="B9" s="25">
        <v>1</v>
      </c>
      <c r="C9" s="41" t="s">
        <v>239</v>
      </c>
      <c r="D9" s="41" t="s">
        <v>240</v>
      </c>
      <c r="E9" s="12" t="s">
        <v>142</v>
      </c>
      <c r="F9" s="12" t="s">
        <v>44</v>
      </c>
      <c r="G9" s="12" t="s">
        <v>34</v>
      </c>
      <c r="H9" s="12" t="s">
        <v>312</v>
      </c>
      <c r="I9" s="12" t="s">
        <v>37</v>
      </c>
      <c r="J9" s="12" t="s">
        <v>37</v>
      </c>
      <c r="K9" s="12" t="s">
        <v>38</v>
      </c>
      <c r="L9" s="23">
        <v>350</v>
      </c>
      <c r="M9" s="21"/>
      <c r="N9" s="21"/>
      <c r="O9" s="21"/>
      <c r="P9" s="21"/>
      <c r="Q9" s="23">
        <v>350</v>
      </c>
      <c r="R9" s="23"/>
      <c r="S9" s="14">
        <v>61.333333333333329</v>
      </c>
      <c r="T9" s="14">
        <f t="shared" si="0"/>
        <v>21466.666666666664</v>
      </c>
      <c r="U9" s="13"/>
    </row>
    <row r="10" spans="1:21" s="6" customFormat="1" ht="45.75" customHeight="1">
      <c r="A10" s="24">
        <v>5</v>
      </c>
      <c r="B10" s="25">
        <v>1</v>
      </c>
      <c r="C10" s="41" t="s">
        <v>236</v>
      </c>
      <c r="D10" s="41" t="s">
        <v>240</v>
      </c>
      <c r="E10" s="12" t="s">
        <v>143</v>
      </c>
      <c r="F10" s="12" t="s">
        <v>45</v>
      </c>
      <c r="G10" s="12" t="s">
        <v>34</v>
      </c>
      <c r="H10" s="12" t="s">
        <v>312</v>
      </c>
      <c r="I10" s="12" t="s">
        <v>37</v>
      </c>
      <c r="J10" s="12" t="s">
        <v>37</v>
      </c>
      <c r="K10" s="12" t="s">
        <v>38</v>
      </c>
      <c r="L10" s="23">
        <v>50</v>
      </c>
      <c r="M10" s="21"/>
      <c r="N10" s="21"/>
      <c r="O10" s="21"/>
      <c r="P10" s="21"/>
      <c r="Q10" s="23"/>
      <c r="R10" s="23">
        <v>50</v>
      </c>
      <c r="S10" s="14">
        <v>15.950000000000001</v>
      </c>
      <c r="T10" s="14">
        <f t="shared" si="0"/>
        <v>797.5</v>
      </c>
      <c r="U10" s="13"/>
    </row>
    <row r="11" spans="1:21" s="6" customFormat="1" ht="45.75" customHeight="1">
      <c r="A11" s="20">
        <v>6</v>
      </c>
      <c r="B11" s="25">
        <v>1</v>
      </c>
      <c r="C11" s="42" t="s">
        <v>239</v>
      </c>
      <c r="D11" s="42" t="s">
        <v>240</v>
      </c>
      <c r="E11" s="12" t="s">
        <v>144</v>
      </c>
      <c r="F11" s="12" t="s">
        <v>46</v>
      </c>
      <c r="G11" s="12" t="s">
        <v>34</v>
      </c>
      <c r="H11" s="12" t="s">
        <v>312</v>
      </c>
      <c r="I11" s="12" t="s">
        <v>37</v>
      </c>
      <c r="J11" s="12" t="s">
        <v>37</v>
      </c>
      <c r="K11" s="12" t="s">
        <v>38</v>
      </c>
      <c r="L11" s="23">
        <v>100</v>
      </c>
      <c r="M11" s="21"/>
      <c r="N11" s="21"/>
      <c r="O11" s="21"/>
      <c r="P11" s="21"/>
      <c r="Q11" s="23">
        <v>100</v>
      </c>
      <c r="R11" s="23"/>
      <c r="S11" s="14">
        <v>63.800000000000004</v>
      </c>
      <c r="T11" s="14">
        <f t="shared" si="0"/>
        <v>6380</v>
      </c>
      <c r="U11" s="13"/>
    </row>
    <row r="12" spans="1:21" s="6" customFormat="1" ht="45.75" customHeight="1">
      <c r="A12" s="24">
        <v>7</v>
      </c>
      <c r="B12" s="25">
        <v>1</v>
      </c>
      <c r="C12" s="42" t="s">
        <v>239</v>
      </c>
      <c r="D12" s="42" t="s">
        <v>240</v>
      </c>
      <c r="E12" s="12" t="s">
        <v>145</v>
      </c>
      <c r="F12" s="12" t="s">
        <v>47</v>
      </c>
      <c r="G12" s="12" t="s">
        <v>34</v>
      </c>
      <c r="H12" s="12" t="s">
        <v>312</v>
      </c>
      <c r="I12" s="12" t="s">
        <v>37</v>
      </c>
      <c r="J12" s="12" t="s">
        <v>37</v>
      </c>
      <c r="K12" s="12" t="s">
        <v>38</v>
      </c>
      <c r="L12" s="23">
        <v>100</v>
      </c>
      <c r="M12" s="21"/>
      <c r="N12" s="21"/>
      <c r="O12" s="21"/>
      <c r="P12" s="21"/>
      <c r="Q12" s="23">
        <v>100</v>
      </c>
      <c r="R12" s="23"/>
      <c r="S12" s="14">
        <v>70.8</v>
      </c>
      <c r="T12" s="14">
        <f t="shared" si="0"/>
        <v>7080</v>
      </c>
      <c r="U12" s="13"/>
    </row>
    <row r="13" spans="1:21" s="6" customFormat="1" ht="45.75" customHeight="1">
      <c r="A13" s="20">
        <v>8</v>
      </c>
      <c r="B13" s="25">
        <v>1</v>
      </c>
      <c r="C13" s="41" t="s">
        <v>241</v>
      </c>
      <c r="D13" s="41" t="s">
        <v>242</v>
      </c>
      <c r="E13" s="12" t="s">
        <v>146</v>
      </c>
      <c r="F13" s="12" t="s">
        <v>48</v>
      </c>
      <c r="G13" s="12" t="s">
        <v>34</v>
      </c>
      <c r="H13" s="12" t="s">
        <v>313</v>
      </c>
      <c r="I13" s="12" t="s">
        <v>37</v>
      </c>
      <c r="J13" s="12" t="s">
        <v>37</v>
      </c>
      <c r="K13" s="12" t="s">
        <v>38</v>
      </c>
      <c r="L13" s="23">
        <v>40</v>
      </c>
      <c r="M13" s="21"/>
      <c r="N13" s="21"/>
      <c r="O13" s="21"/>
      <c r="P13" s="21"/>
      <c r="Q13" s="23">
        <v>38</v>
      </c>
      <c r="R13" s="23">
        <v>2</v>
      </c>
      <c r="S13" s="14">
        <v>85.675000000000011</v>
      </c>
      <c r="T13" s="14">
        <f t="shared" si="0"/>
        <v>3427.0000000000005</v>
      </c>
      <c r="U13" s="13"/>
    </row>
    <row r="14" spans="1:21" s="6" customFormat="1" ht="45.75" customHeight="1">
      <c r="A14" s="24">
        <v>9</v>
      </c>
      <c r="B14" s="25">
        <v>1</v>
      </c>
      <c r="C14" s="41" t="s">
        <v>243</v>
      </c>
      <c r="D14" s="41" t="s">
        <v>242</v>
      </c>
      <c r="E14" s="12" t="s">
        <v>147</v>
      </c>
      <c r="F14" s="12" t="s">
        <v>49</v>
      </c>
      <c r="G14" s="12" t="s">
        <v>34</v>
      </c>
      <c r="H14" s="12" t="s">
        <v>314</v>
      </c>
      <c r="I14" s="12" t="s">
        <v>37</v>
      </c>
      <c r="J14" s="12" t="s">
        <v>37</v>
      </c>
      <c r="K14" s="12" t="s">
        <v>38</v>
      </c>
      <c r="L14" s="23">
        <v>325</v>
      </c>
      <c r="M14" s="21"/>
      <c r="N14" s="21"/>
      <c r="O14" s="21"/>
      <c r="P14" s="21"/>
      <c r="Q14" s="23">
        <v>282</v>
      </c>
      <c r="R14" s="23">
        <v>43</v>
      </c>
      <c r="S14" s="14">
        <v>60.833333333333336</v>
      </c>
      <c r="T14" s="14">
        <f t="shared" si="0"/>
        <v>19770.833333333336</v>
      </c>
      <c r="U14" s="13"/>
    </row>
    <row r="15" spans="1:21" s="6" customFormat="1" ht="45.75" customHeight="1">
      <c r="A15" s="20">
        <v>10</v>
      </c>
      <c r="B15" s="25">
        <v>1</v>
      </c>
      <c r="C15" s="42" t="s">
        <v>244</v>
      </c>
      <c r="D15" s="42" t="s">
        <v>240</v>
      </c>
      <c r="E15" s="12" t="s">
        <v>148</v>
      </c>
      <c r="F15" s="12" t="s">
        <v>50</v>
      </c>
      <c r="G15" s="12" t="s">
        <v>34</v>
      </c>
      <c r="H15" s="12" t="s">
        <v>314</v>
      </c>
      <c r="I15" s="12" t="s">
        <v>37</v>
      </c>
      <c r="J15" s="12" t="s">
        <v>37</v>
      </c>
      <c r="K15" s="12" t="s">
        <v>38</v>
      </c>
      <c r="L15" s="23">
        <v>20</v>
      </c>
      <c r="M15" s="21"/>
      <c r="N15" s="21"/>
      <c r="O15" s="21"/>
      <c r="P15" s="21"/>
      <c r="Q15" s="23">
        <v>20</v>
      </c>
      <c r="R15" s="23"/>
      <c r="S15" s="14">
        <v>81.808333333333337</v>
      </c>
      <c r="T15" s="14">
        <f t="shared" si="0"/>
        <v>1636.1666666666667</v>
      </c>
      <c r="U15" s="13"/>
    </row>
    <row r="16" spans="1:21" s="6" customFormat="1" ht="45.75" customHeight="1">
      <c r="A16" s="24">
        <v>11</v>
      </c>
      <c r="B16" s="25">
        <v>1</v>
      </c>
      <c r="C16" s="41" t="s">
        <v>245</v>
      </c>
      <c r="D16" s="41" t="s">
        <v>246</v>
      </c>
      <c r="E16" s="12" t="s">
        <v>149</v>
      </c>
      <c r="F16" s="12" t="s">
        <v>51</v>
      </c>
      <c r="G16" s="12" t="s">
        <v>34</v>
      </c>
      <c r="H16" s="12" t="s">
        <v>312</v>
      </c>
      <c r="I16" s="12" t="s">
        <v>37</v>
      </c>
      <c r="J16" s="12" t="s">
        <v>37</v>
      </c>
      <c r="K16" s="12" t="s">
        <v>38</v>
      </c>
      <c r="L16" s="23">
        <v>26</v>
      </c>
      <c r="M16" s="21"/>
      <c r="N16" s="21"/>
      <c r="O16" s="21"/>
      <c r="P16" s="21"/>
      <c r="Q16" s="23">
        <v>26</v>
      </c>
      <c r="R16" s="23"/>
      <c r="S16" s="14">
        <v>19.333333333333332</v>
      </c>
      <c r="T16" s="14">
        <f t="shared" si="0"/>
        <v>502.66666666666663</v>
      </c>
      <c r="U16" s="13"/>
    </row>
    <row r="17" spans="1:21" s="6" customFormat="1" ht="45.75" customHeight="1">
      <c r="A17" s="20">
        <v>12</v>
      </c>
      <c r="B17" s="25">
        <v>1</v>
      </c>
      <c r="C17" s="41" t="s">
        <v>247</v>
      </c>
      <c r="D17" s="41" t="s">
        <v>242</v>
      </c>
      <c r="E17" s="12" t="s">
        <v>150</v>
      </c>
      <c r="F17" s="12" t="s">
        <v>52</v>
      </c>
      <c r="G17" s="12" t="s">
        <v>34</v>
      </c>
      <c r="H17" s="12" t="s">
        <v>314</v>
      </c>
      <c r="I17" s="12" t="s">
        <v>37</v>
      </c>
      <c r="J17" s="12" t="s">
        <v>37</v>
      </c>
      <c r="K17" s="12" t="s">
        <v>38</v>
      </c>
      <c r="L17" s="23">
        <v>20</v>
      </c>
      <c r="M17" s="21"/>
      <c r="N17" s="21"/>
      <c r="O17" s="21"/>
      <c r="P17" s="21"/>
      <c r="Q17" s="23">
        <v>20</v>
      </c>
      <c r="R17" s="23"/>
      <c r="S17" s="14">
        <v>231.27499999999998</v>
      </c>
      <c r="T17" s="14">
        <f t="shared" si="0"/>
        <v>4625.5</v>
      </c>
      <c r="U17" s="13"/>
    </row>
    <row r="18" spans="1:21" s="6" customFormat="1" ht="45.75" customHeight="1">
      <c r="A18" s="24">
        <v>13</v>
      </c>
      <c r="B18" s="25">
        <v>1</v>
      </c>
      <c r="C18" s="41" t="s">
        <v>248</v>
      </c>
      <c r="D18" s="41" t="s">
        <v>249</v>
      </c>
      <c r="E18" s="12" t="s">
        <v>151</v>
      </c>
      <c r="F18" s="12" t="s">
        <v>53</v>
      </c>
      <c r="G18" s="12" t="s">
        <v>34</v>
      </c>
      <c r="H18" s="12" t="s">
        <v>314</v>
      </c>
      <c r="I18" s="12" t="s">
        <v>37</v>
      </c>
      <c r="J18" s="12" t="s">
        <v>37</v>
      </c>
      <c r="K18" s="12" t="s">
        <v>38</v>
      </c>
      <c r="L18" s="23">
        <v>160</v>
      </c>
      <c r="M18" s="21"/>
      <c r="N18" s="21"/>
      <c r="O18" s="21"/>
      <c r="P18" s="21"/>
      <c r="Q18" s="23">
        <v>160</v>
      </c>
      <c r="R18" s="23"/>
      <c r="S18" s="14">
        <v>91.833333333333343</v>
      </c>
      <c r="T18" s="14">
        <f t="shared" si="0"/>
        <v>14693.333333333336</v>
      </c>
      <c r="U18" s="13"/>
    </row>
    <row r="19" spans="1:21" s="6" customFormat="1" ht="45.75" customHeight="1">
      <c r="A19" s="20">
        <v>14</v>
      </c>
      <c r="B19" s="25">
        <v>1</v>
      </c>
      <c r="C19" s="41" t="s">
        <v>247</v>
      </c>
      <c r="D19" s="41" t="s">
        <v>242</v>
      </c>
      <c r="E19" s="12" t="s">
        <v>152</v>
      </c>
      <c r="F19" s="12" t="s">
        <v>54</v>
      </c>
      <c r="G19" s="12" t="s">
        <v>34</v>
      </c>
      <c r="H19" s="12" t="s">
        <v>314</v>
      </c>
      <c r="I19" s="12" t="s">
        <v>37</v>
      </c>
      <c r="J19" s="12" t="s">
        <v>37</v>
      </c>
      <c r="K19" s="12" t="s">
        <v>38</v>
      </c>
      <c r="L19" s="23">
        <v>175</v>
      </c>
      <c r="M19" s="21"/>
      <c r="N19" s="21"/>
      <c r="O19" s="21"/>
      <c r="P19" s="21"/>
      <c r="Q19" s="23">
        <v>135</v>
      </c>
      <c r="R19" s="23">
        <v>40</v>
      </c>
      <c r="S19" s="14">
        <v>101.5</v>
      </c>
      <c r="T19" s="14">
        <f t="shared" si="0"/>
        <v>17762.5</v>
      </c>
      <c r="U19" s="13"/>
    </row>
    <row r="20" spans="1:21" s="6" customFormat="1" ht="45.75" customHeight="1">
      <c r="A20" s="24">
        <v>15</v>
      </c>
      <c r="B20" s="25">
        <v>1</v>
      </c>
      <c r="C20" s="41" t="s">
        <v>250</v>
      </c>
      <c r="D20" s="41" t="s">
        <v>242</v>
      </c>
      <c r="E20" s="12" t="s">
        <v>153</v>
      </c>
      <c r="F20" s="12" t="s">
        <v>55</v>
      </c>
      <c r="G20" s="12" t="s">
        <v>34</v>
      </c>
      <c r="H20" s="12" t="s">
        <v>314</v>
      </c>
      <c r="I20" s="12" t="s">
        <v>37</v>
      </c>
      <c r="J20" s="12" t="s">
        <v>37</v>
      </c>
      <c r="K20" s="12" t="s">
        <v>38</v>
      </c>
      <c r="L20" s="23">
        <v>150</v>
      </c>
      <c r="M20" s="21"/>
      <c r="N20" s="21"/>
      <c r="O20" s="21"/>
      <c r="P20" s="21"/>
      <c r="Q20" s="23">
        <v>115</v>
      </c>
      <c r="R20" s="23">
        <v>35</v>
      </c>
      <c r="S20" s="14">
        <v>319.36666666666667</v>
      </c>
      <c r="T20" s="14">
        <f t="shared" si="0"/>
        <v>47905</v>
      </c>
      <c r="U20" s="13"/>
    </row>
    <row r="21" spans="1:21" s="6" customFormat="1" ht="45.75" customHeight="1">
      <c r="A21" s="20">
        <v>16</v>
      </c>
      <c r="B21" s="25">
        <v>1</v>
      </c>
      <c r="C21" s="41" t="s">
        <v>247</v>
      </c>
      <c r="D21" s="41" t="s">
        <v>242</v>
      </c>
      <c r="E21" s="12" t="s">
        <v>154</v>
      </c>
      <c r="F21" s="12" t="s">
        <v>56</v>
      </c>
      <c r="G21" s="12" t="s">
        <v>34</v>
      </c>
      <c r="H21" s="12" t="s">
        <v>314</v>
      </c>
      <c r="I21" s="12" t="s">
        <v>37</v>
      </c>
      <c r="J21" s="12" t="s">
        <v>37</v>
      </c>
      <c r="K21" s="12" t="s">
        <v>38</v>
      </c>
      <c r="L21" s="23">
        <v>16</v>
      </c>
      <c r="M21" s="21"/>
      <c r="N21" s="21"/>
      <c r="O21" s="21"/>
      <c r="P21" s="21"/>
      <c r="Q21" s="23">
        <v>16</v>
      </c>
      <c r="R21" s="23"/>
      <c r="S21" s="14">
        <v>145</v>
      </c>
      <c r="T21" s="14">
        <f t="shared" si="0"/>
        <v>2320</v>
      </c>
      <c r="U21" s="13"/>
    </row>
    <row r="22" spans="1:21" s="6" customFormat="1" ht="45.75" customHeight="1">
      <c r="A22" s="24">
        <v>17</v>
      </c>
      <c r="B22" s="25">
        <v>1</v>
      </c>
      <c r="C22" s="41" t="s">
        <v>247</v>
      </c>
      <c r="D22" s="41" t="s">
        <v>242</v>
      </c>
      <c r="E22" s="12" t="s">
        <v>155</v>
      </c>
      <c r="F22" s="12" t="s">
        <v>57</v>
      </c>
      <c r="G22" s="12" t="s">
        <v>34</v>
      </c>
      <c r="H22" s="12" t="s">
        <v>314</v>
      </c>
      <c r="I22" s="12" t="s">
        <v>37</v>
      </c>
      <c r="J22" s="12" t="s">
        <v>37</v>
      </c>
      <c r="K22" s="12" t="s">
        <v>38</v>
      </c>
      <c r="L22" s="23">
        <v>85</v>
      </c>
      <c r="M22" s="21"/>
      <c r="N22" s="21"/>
      <c r="O22" s="21"/>
      <c r="P22" s="21"/>
      <c r="Q22" s="23">
        <v>80</v>
      </c>
      <c r="R22" s="23">
        <v>5</v>
      </c>
      <c r="S22" s="14">
        <v>147.41666666666669</v>
      </c>
      <c r="T22" s="14">
        <f t="shared" si="0"/>
        <v>12530.416666666668</v>
      </c>
      <c r="U22" s="13"/>
    </row>
    <row r="23" spans="1:21" s="6" customFormat="1" ht="45.75" customHeight="1">
      <c r="A23" s="20">
        <v>18</v>
      </c>
      <c r="B23" s="25">
        <v>1</v>
      </c>
      <c r="C23" s="41" t="s">
        <v>247</v>
      </c>
      <c r="D23" s="41" t="s">
        <v>242</v>
      </c>
      <c r="E23" s="12" t="s">
        <v>156</v>
      </c>
      <c r="F23" s="12" t="s">
        <v>58</v>
      </c>
      <c r="G23" s="12" t="s">
        <v>34</v>
      </c>
      <c r="H23" s="12" t="s">
        <v>314</v>
      </c>
      <c r="I23" s="12" t="s">
        <v>37</v>
      </c>
      <c r="J23" s="12" t="s">
        <v>37</v>
      </c>
      <c r="K23" s="12" t="s">
        <v>38</v>
      </c>
      <c r="L23" s="23">
        <v>15</v>
      </c>
      <c r="M23" s="21"/>
      <c r="N23" s="21"/>
      <c r="O23" s="21"/>
      <c r="P23" s="21"/>
      <c r="Q23" s="23">
        <v>15</v>
      </c>
      <c r="R23" s="23"/>
      <c r="S23" s="14">
        <v>132.91666666666669</v>
      </c>
      <c r="T23" s="14">
        <f t="shared" si="0"/>
        <v>1993.7500000000002</v>
      </c>
      <c r="U23" s="13"/>
    </row>
    <row r="24" spans="1:21" s="6" customFormat="1" ht="45.75" customHeight="1">
      <c r="A24" s="24">
        <v>19</v>
      </c>
      <c r="B24" s="25">
        <v>1</v>
      </c>
      <c r="C24" s="41" t="s">
        <v>250</v>
      </c>
      <c r="D24" s="41" t="s">
        <v>249</v>
      </c>
      <c r="E24" s="12" t="s">
        <v>157</v>
      </c>
      <c r="F24" s="12" t="s">
        <v>59</v>
      </c>
      <c r="G24" s="12" t="s">
        <v>34</v>
      </c>
      <c r="H24" s="12" t="s">
        <v>314</v>
      </c>
      <c r="I24" s="12" t="s">
        <v>37</v>
      </c>
      <c r="J24" s="12" t="s">
        <v>37</v>
      </c>
      <c r="K24" s="12" t="s">
        <v>38</v>
      </c>
      <c r="L24" s="23">
        <v>90</v>
      </c>
      <c r="M24" s="21"/>
      <c r="N24" s="21"/>
      <c r="O24" s="21"/>
      <c r="P24" s="21"/>
      <c r="Q24" s="23">
        <v>90</v>
      </c>
      <c r="R24" s="23"/>
      <c r="S24" s="14">
        <v>138.95833333333334</v>
      </c>
      <c r="T24" s="14">
        <f t="shared" si="0"/>
        <v>12506.25</v>
      </c>
      <c r="U24" s="13"/>
    </row>
    <row r="25" spans="1:21" s="6" customFormat="1" ht="45.75" customHeight="1">
      <c r="A25" s="20">
        <v>20</v>
      </c>
      <c r="B25" s="25">
        <v>1</v>
      </c>
      <c r="C25" s="41" t="s">
        <v>247</v>
      </c>
      <c r="D25" s="41" t="s">
        <v>242</v>
      </c>
      <c r="E25" s="12" t="s">
        <v>158</v>
      </c>
      <c r="F25" s="12" t="s">
        <v>60</v>
      </c>
      <c r="G25" s="12" t="s">
        <v>34</v>
      </c>
      <c r="H25" s="12" t="s">
        <v>314</v>
      </c>
      <c r="I25" s="12" t="s">
        <v>37</v>
      </c>
      <c r="J25" s="12" t="s">
        <v>37</v>
      </c>
      <c r="K25" s="12" t="s">
        <v>38</v>
      </c>
      <c r="L25" s="23">
        <v>20</v>
      </c>
      <c r="M25" s="21"/>
      <c r="N25" s="21"/>
      <c r="O25" s="21"/>
      <c r="P25" s="21"/>
      <c r="Q25" s="23">
        <v>20</v>
      </c>
      <c r="R25" s="23"/>
      <c r="S25" s="14">
        <v>151.04166666666669</v>
      </c>
      <c r="T25" s="14">
        <f t="shared" si="0"/>
        <v>3020.8333333333339</v>
      </c>
      <c r="U25" s="13"/>
    </row>
    <row r="26" spans="1:21" s="6" customFormat="1" ht="45.75" customHeight="1">
      <c r="A26" s="24">
        <v>21</v>
      </c>
      <c r="B26" s="25">
        <v>1</v>
      </c>
      <c r="C26" s="41" t="s">
        <v>247</v>
      </c>
      <c r="D26" s="41" t="s">
        <v>242</v>
      </c>
      <c r="E26" s="12" t="s">
        <v>159</v>
      </c>
      <c r="F26" s="12" t="s">
        <v>61</v>
      </c>
      <c r="G26" s="12" t="s">
        <v>34</v>
      </c>
      <c r="H26" s="12" t="s">
        <v>314</v>
      </c>
      <c r="I26" s="12" t="s">
        <v>37</v>
      </c>
      <c r="J26" s="12" t="s">
        <v>37</v>
      </c>
      <c r="K26" s="12" t="s">
        <v>38</v>
      </c>
      <c r="L26" s="23">
        <v>50</v>
      </c>
      <c r="M26" s="21"/>
      <c r="N26" s="21"/>
      <c r="O26" s="21"/>
      <c r="P26" s="21"/>
      <c r="Q26" s="23">
        <v>45</v>
      </c>
      <c r="R26" s="23">
        <v>5</v>
      </c>
      <c r="S26" s="14">
        <v>157.08333333333334</v>
      </c>
      <c r="T26" s="14">
        <f t="shared" si="0"/>
        <v>7854.166666666667</v>
      </c>
      <c r="U26" s="13"/>
    </row>
    <row r="27" spans="1:21" s="6" customFormat="1" ht="45.75" customHeight="1">
      <c r="A27" s="20">
        <v>22</v>
      </c>
      <c r="B27" s="25">
        <v>1</v>
      </c>
      <c r="C27" s="41" t="s">
        <v>247</v>
      </c>
      <c r="D27" s="41" t="s">
        <v>242</v>
      </c>
      <c r="E27" s="12" t="s">
        <v>160</v>
      </c>
      <c r="F27" s="12" t="s">
        <v>62</v>
      </c>
      <c r="G27" s="12" t="s">
        <v>34</v>
      </c>
      <c r="H27" s="12" t="s">
        <v>314</v>
      </c>
      <c r="I27" s="12" t="s">
        <v>37</v>
      </c>
      <c r="J27" s="12" t="s">
        <v>37</v>
      </c>
      <c r="K27" s="12" t="s">
        <v>38</v>
      </c>
      <c r="L27" s="23">
        <v>70</v>
      </c>
      <c r="M27" s="21"/>
      <c r="N27" s="21"/>
      <c r="O27" s="21"/>
      <c r="P27" s="21"/>
      <c r="Q27" s="23">
        <v>65</v>
      </c>
      <c r="R27" s="23">
        <v>5</v>
      </c>
      <c r="S27" s="14">
        <v>163.125</v>
      </c>
      <c r="T27" s="14">
        <f t="shared" si="0"/>
        <v>11418.75</v>
      </c>
      <c r="U27" s="13"/>
    </row>
    <row r="28" spans="1:21" s="6" customFormat="1" ht="45.75" customHeight="1">
      <c r="A28" s="24">
        <v>23</v>
      </c>
      <c r="B28" s="25">
        <v>1</v>
      </c>
      <c r="C28" s="41" t="s">
        <v>251</v>
      </c>
      <c r="D28" s="41" t="s">
        <v>249</v>
      </c>
      <c r="E28" s="12" t="s">
        <v>161</v>
      </c>
      <c r="F28" s="12" t="s">
        <v>63</v>
      </c>
      <c r="G28" s="12" t="s">
        <v>34</v>
      </c>
      <c r="H28" s="12" t="s">
        <v>314</v>
      </c>
      <c r="I28" s="12" t="s">
        <v>37</v>
      </c>
      <c r="J28" s="12" t="s">
        <v>37</v>
      </c>
      <c r="K28" s="12" t="s">
        <v>38</v>
      </c>
      <c r="L28" s="23">
        <v>45</v>
      </c>
      <c r="M28" s="21"/>
      <c r="N28" s="21"/>
      <c r="O28" s="21"/>
      <c r="P28" s="21"/>
      <c r="Q28" s="23">
        <v>45</v>
      </c>
      <c r="R28" s="23"/>
      <c r="S28" s="14">
        <v>169.16666666666669</v>
      </c>
      <c r="T28" s="14">
        <f t="shared" si="0"/>
        <v>7612.5000000000009</v>
      </c>
      <c r="U28" s="13"/>
    </row>
    <row r="29" spans="1:21" s="6" customFormat="1" ht="45.75" customHeight="1">
      <c r="A29" s="20">
        <v>24</v>
      </c>
      <c r="B29" s="25">
        <v>1</v>
      </c>
      <c r="C29" s="42" t="s">
        <v>252</v>
      </c>
      <c r="D29" s="42" t="s">
        <v>253</v>
      </c>
      <c r="E29" s="12" t="s">
        <v>162</v>
      </c>
      <c r="F29" s="12" t="s">
        <v>64</v>
      </c>
      <c r="G29" s="12" t="s">
        <v>34</v>
      </c>
      <c r="H29" s="12" t="s">
        <v>312</v>
      </c>
      <c r="I29" s="12" t="s">
        <v>37</v>
      </c>
      <c r="J29" s="12" t="s">
        <v>37</v>
      </c>
      <c r="K29" s="12" t="s">
        <v>38</v>
      </c>
      <c r="L29" s="23">
        <v>70</v>
      </c>
      <c r="M29" s="21"/>
      <c r="N29" s="21"/>
      <c r="O29" s="21"/>
      <c r="P29" s="21"/>
      <c r="Q29" s="23">
        <v>50</v>
      </c>
      <c r="R29" s="23">
        <v>20</v>
      </c>
      <c r="S29" s="14">
        <v>491.79166666666669</v>
      </c>
      <c r="T29" s="14">
        <f t="shared" si="0"/>
        <v>34425.416666666672</v>
      </c>
      <c r="U29" s="13"/>
    </row>
    <row r="30" spans="1:21" s="6" customFormat="1" ht="45.75" customHeight="1">
      <c r="A30" s="24">
        <v>25</v>
      </c>
      <c r="B30" s="25">
        <v>1</v>
      </c>
      <c r="C30" s="41" t="s">
        <v>247</v>
      </c>
      <c r="D30" s="41" t="s">
        <v>242</v>
      </c>
      <c r="E30" s="12" t="s">
        <v>163</v>
      </c>
      <c r="F30" s="12" t="s">
        <v>65</v>
      </c>
      <c r="G30" s="12" t="s">
        <v>34</v>
      </c>
      <c r="H30" s="12" t="s">
        <v>314</v>
      </c>
      <c r="I30" s="12" t="s">
        <v>37</v>
      </c>
      <c r="J30" s="12" t="s">
        <v>37</v>
      </c>
      <c r="K30" s="12" t="s">
        <v>38</v>
      </c>
      <c r="L30" s="23">
        <v>50</v>
      </c>
      <c r="M30" s="21"/>
      <c r="N30" s="21"/>
      <c r="O30" s="21"/>
      <c r="P30" s="21"/>
      <c r="Q30" s="23">
        <v>50</v>
      </c>
      <c r="R30" s="23"/>
      <c r="S30" s="14">
        <v>151.04166666666669</v>
      </c>
      <c r="T30" s="14">
        <f t="shared" si="0"/>
        <v>7552.0833333333339</v>
      </c>
      <c r="U30" s="13"/>
    </row>
    <row r="31" spans="1:21" s="6" customFormat="1" ht="45.75" customHeight="1">
      <c r="A31" s="20">
        <v>26</v>
      </c>
      <c r="B31" s="25">
        <v>1</v>
      </c>
      <c r="C31" s="41" t="s">
        <v>254</v>
      </c>
      <c r="D31" s="41" t="s">
        <v>242</v>
      </c>
      <c r="E31" s="12" t="s">
        <v>164</v>
      </c>
      <c r="F31" s="12" t="s">
        <v>66</v>
      </c>
      <c r="G31" s="12" t="s">
        <v>34</v>
      </c>
      <c r="H31" s="12" t="s">
        <v>314</v>
      </c>
      <c r="I31" s="12" t="s">
        <v>37</v>
      </c>
      <c r="J31" s="12" t="s">
        <v>37</v>
      </c>
      <c r="K31" s="12" t="s">
        <v>38</v>
      </c>
      <c r="L31" s="23">
        <v>200</v>
      </c>
      <c r="M31" s="21"/>
      <c r="N31" s="21"/>
      <c r="O31" s="21"/>
      <c r="P31" s="21"/>
      <c r="Q31" s="23">
        <v>200</v>
      </c>
      <c r="R31" s="23"/>
      <c r="S31" s="14">
        <v>122.04166666666666</v>
      </c>
      <c r="T31" s="14">
        <f t="shared" si="0"/>
        <v>24408.333333333332</v>
      </c>
      <c r="U31" s="13"/>
    </row>
    <row r="32" spans="1:21" s="6" customFormat="1" ht="45.75" customHeight="1">
      <c r="A32" s="24">
        <v>27</v>
      </c>
      <c r="B32" s="25">
        <v>1</v>
      </c>
      <c r="C32" s="41" t="s">
        <v>252</v>
      </c>
      <c r="D32" s="41" t="s">
        <v>253</v>
      </c>
      <c r="E32" s="12" t="s">
        <v>165</v>
      </c>
      <c r="F32" s="12" t="s">
        <v>67</v>
      </c>
      <c r="G32" s="12" t="s">
        <v>34</v>
      </c>
      <c r="H32" s="12" t="s">
        <v>314</v>
      </c>
      <c r="I32" s="12" t="s">
        <v>37</v>
      </c>
      <c r="J32" s="12" t="s">
        <v>37</v>
      </c>
      <c r="K32" s="12" t="s">
        <v>38</v>
      </c>
      <c r="L32" s="23">
        <v>30</v>
      </c>
      <c r="M32" s="21"/>
      <c r="N32" s="21"/>
      <c r="O32" s="21"/>
      <c r="P32" s="21"/>
      <c r="Q32" s="23">
        <v>30</v>
      </c>
      <c r="R32" s="23"/>
      <c r="S32" s="14">
        <v>93.525000000000006</v>
      </c>
      <c r="T32" s="14">
        <f t="shared" si="0"/>
        <v>2805.75</v>
      </c>
      <c r="U32" s="13"/>
    </row>
    <row r="33" spans="1:21" s="6" customFormat="1" ht="45.75" customHeight="1">
      <c r="A33" s="20">
        <v>28</v>
      </c>
      <c r="B33" s="25">
        <v>1</v>
      </c>
      <c r="C33" s="42" t="s">
        <v>250</v>
      </c>
      <c r="D33" s="42" t="s">
        <v>242</v>
      </c>
      <c r="E33" s="12" t="s">
        <v>166</v>
      </c>
      <c r="F33" s="12" t="s">
        <v>68</v>
      </c>
      <c r="G33" s="12" t="s">
        <v>34</v>
      </c>
      <c r="H33" s="12" t="s">
        <v>314</v>
      </c>
      <c r="I33" s="12" t="s">
        <v>37</v>
      </c>
      <c r="J33" s="12" t="s">
        <v>37</v>
      </c>
      <c r="K33" s="12" t="s">
        <v>38</v>
      </c>
      <c r="L33" s="23">
        <v>20</v>
      </c>
      <c r="M33" s="21"/>
      <c r="N33" s="21"/>
      <c r="O33" s="21"/>
      <c r="P33" s="21"/>
      <c r="Q33" s="23">
        <v>20</v>
      </c>
      <c r="R33" s="23"/>
      <c r="S33" s="14">
        <v>207.83333333333334</v>
      </c>
      <c r="T33" s="14">
        <f t="shared" si="0"/>
        <v>4156.666666666667</v>
      </c>
      <c r="U33" s="13"/>
    </row>
    <row r="34" spans="1:21" s="6" customFormat="1" ht="45.75" customHeight="1">
      <c r="A34" s="24">
        <v>29</v>
      </c>
      <c r="B34" s="25">
        <v>1</v>
      </c>
      <c r="C34" s="41" t="s">
        <v>247</v>
      </c>
      <c r="D34" s="41" t="s">
        <v>249</v>
      </c>
      <c r="E34" s="12" t="s">
        <v>167</v>
      </c>
      <c r="F34" s="12" t="s">
        <v>69</v>
      </c>
      <c r="G34" s="12" t="s">
        <v>34</v>
      </c>
      <c r="H34" s="12" t="s">
        <v>313</v>
      </c>
      <c r="I34" s="12" t="s">
        <v>37</v>
      </c>
      <c r="J34" s="12" t="s">
        <v>37</v>
      </c>
      <c r="K34" s="12" t="s">
        <v>38</v>
      </c>
      <c r="L34" s="23">
        <v>30</v>
      </c>
      <c r="M34" s="21"/>
      <c r="N34" s="21"/>
      <c r="O34" s="21"/>
      <c r="P34" s="21"/>
      <c r="Q34" s="23">
        <v>30</v>
      </c>
      <c r="R34" s="23"/>
      <c r="S34" s="14">
        <v>559.16666666666674</v>
      </c>
      <c r="T34" s="14">
        <f t="shared" si="0"/>
        <v>16775.000000000004</v>
      </c>
      <c r="U34" s="13"/>
    </row>
    <row r="35" spans="1:21" s="6" customFormat="1" ht="45.75" customHeight="1">
      <c r="A35" s="20">
        <v>30</v>
      </c>
      <c r="B35" s="25">
        <v>1</v>
      </c>
      <c r="C35" s="41" t="s">
        <v>255</v>
      </c>
      <c r="D35" s="41" t="s">
        <v>256</v>
      </c>
      <c r="E35" s="12" t="s">
        <v>168</v>
      </c>
      <c r="F35" s="12" t="s">
        <v>70</v>
      </c>
      <c r="G35" s="12" t="s">
        <v>34</v>
      </c>
      <c r="H35" s="12" t="s">
        <v>313</v>
      </c>
      <c r="I35" s="12" t="s">
        <v>37</v>
      </c>
      <c r="J35" s="12" t="s">
        <v>37</v>
      </c>
      <c r="K35" s="12" t="s">
        <v>38</v>
      </c>
      <c r="L35" s="23">
        <v>3</v>
      </c>
      <c r="M35" s="21"/>
      <c r="N35" s="21"/>
      <c r="O35" s="21"/>
      <c r="P35" s="21"/>
      <c r="Q35" s="23">
        <v>3</v>
      </c>
      <c r="R35" s="23"/>
      <c r="S35" s="14">
        <v>129.16666666666669</v>
      </c>
      <c r="T35" s="14">
        <f t="shared" si="0"/>
        <v>387.50000000000006</v>
      </c>
      <c r="U35" s="13"/>
    </row>
    <row r="36" spans="1:21" s="6" customFormat="1" ht="45.75" customHeight="1">
      <c r="A36" s="24">
        <v>31</v>
      </c>
      <c r="B36" s="25">
        <v>1</v>
      </c>
      <c r="C36" s="43" t="s">
        <v>257</v>
      </c>
      <c r="D36" s="44" t="s">
        <v>258</v>
      </c>
      <c r="E36" s="12" t="s">
        <v>169</v>
      </c>
      <c r="F36" s="12" t="s">
        <v>71</v>
      </c>
      <c r="G36" s="12" t="s">
        <v>34</v>
      </c>
      <c r="H36" s="12" t="s">
        <v>314</v>
      </c>
      <c r="I36" s="12" t="s">
        <v>37</v>
      </c>
      <c r="J36" s="12" t="s">
        <v>37</v>
      </c>
      <c r="K36" s="12" t="s">
        <v>38</v>
      </c>
      <c r="L36" s="23">
        <v>20</v>
      </c>
      <c r="M36" s="21"/>
      <c r="N36" s="21"/>
      <c r="O36" s="21"/>
      <c r="P36" s="21"/>
      <c r="Q36" s="23">
        <v>10</v>
      </c>
      <c r="R36" s="23">
        <v>10</v>
      </c>
      <c r="S36" s="14">
        <v>456.75000000000006</v>
      </c>
      <c r="T36" s="14">
        <f t="shared" si="0"/>
        <v>9135.0000000000018</v>
      </c>
      <c r="U36" s="13"/>
    </row>
    <row r="37" spans="1:21" s="6" customFormat="1" ht="45.75" customHeight="1">
      <c r="A37" s="20">
        <v>32</v>
      </c>
      <c r="B37" s="25">
        <v>1</v>
      </c>
      <c r="C37" s="41" t="s">
        <v>259</v>
      </c>
      <c r="D37" s="41" t="s">
        <v>260</v>
      </c>
      <c r="E37" s="12" t="s">
        <v>170</v>
      </c>
      <c r="F37" s="12" t="s">
        <v>72</v>
      </c>
      <c r="G37" s="12" t="s">
        <v>34</v>
      </c>
      <c r="H37" s="12" t="s">
        <v>40</v>
      </c>
      <c r="I37" s="12" t="s">
        <v>37</v>
      </c>
      <c r="J37" s="12" t="s">
        <v>37</v>
      </c>
      <c r="K37" s="12" t="s">
        <v>38</v>
      </c>
      <c r="L37" s="23">
        <v>3</v>
      </c>
      <c r="M37" s="21"/>
      <c r="N37" s="21"/>
      <c r="O37" s="21"/>
      <c r="P37" s="21"/>
      <c r="Q37" s="23">
        <v>3</v>
      </c>
      <c r="R37" s="23"/>
      <c r="S37" s="14">
        <v>9333.3333333333339</v>
      </c>
      <c r="T37" s="14">
        <f t="shared" si="0"/>
        <v>28000</v>
      </c>
      <c r="U37" s="13"/>
    </row>
    <row r="38" spans="1:21" s="6" customFormat="1" ht="45.75" customHeight="1">
      <c r="A38" s="24">
        <v>33</v>
      </c>
      <c r="B38" s="25">
        <v>1</v>
      </c>
      <c r="C38" s="41" t="s">
        <v>261</v>
      </c>
      <c r="D38" s="41" t="s">
        <v>262</v>
      </c>
      <c r="E38" s="12" t="s">
        <v>171</v>
      </c>
      <c r="F38" s="12" t="s">
        <v>73</v>
      </c>
      <c r="G38" s="12" t="s">
        <v>34</v>
      </c>
      <c r="H38" s="12" t="s">
        <v>40</v>
      </c>
      <c r="I38" s="12" t="s">
        <v>37</v>
      </c>
      <c r="J38" s="12" t="s">
        <v>37</v>
      </c>
      <c r="K38" s="12" t="s">
        <v>38</v>
      </c>
      <c r="L38" s="23">
        <v>3</v>
      </c>
      <c r="M38" s="21"/>
      <c r="N38" s="21"/>
      <c r="O38" s="21"/>
      <c r="P38" s="21"/>
      <c r="Q38" s="23">
        <v>3</v>
      </c>
      <c r="R38" s="23"/>
      <c r="S38" s="14">
        <v>9333.3333333333339</v>
      </c>
      <c r="T38" s="14">
        <f t="shared" si="0"/>
        <v>28000</v>
      </c>
      <c r="U38" s="13"/>
    </row>
    <row r="39" spans="1:21" s="6" customFormat="1" ht="45.75" customHeight="1">
      <c r="A39" s="20">
        <v>34</v>
      </c>
      <c r="B39" s="25">
        <v>1</v>
      </c>
      <c r="C39" s="41" t="s">
        <v>263</v>
      </c>
      <c r="D39" s="41" t="s">
        <v>264</v>
      </c>
      <c r="E39" s="12" t="s">
        <v>172</v>
      </c>
      <c r="F39" s="12" t="s">
        <v>74</v>
      </c>
      <c r="G39" s="12" t="s">
        <v>34</v>
      </c>
      <c r="H39" s="12" t="s">
        <v>315</v>
      </c>
      <c r="I39" s="12" t="s">
        <v>37</v>
      </c>
      <c r="J39" s="12" t="s">
        <v>37</v>
      </c>
      <c r="K39" s="12" t="s">
        <v>38</v>
      </c>
      <c r="L39" s="23">
        <v>6</v>
      </c>
      <c r="M39" s="21"/>
      <c r="N39" s="21"/>
      <c r="O39" s="21"/>
      <c r="P39" s="21"/>
      <c r="Q39" s="23">
        <v>6</v>
      </c>
      <c r="R39" s="23"/>
      <c r="S39" s="14">
        <v>131.43333333333334</v>
      </c>
      <c r="T39" s="14">
        <f t="shared" si="0"/>
        <v>788.6</v>
      </c>
      <c r="U39" s="13"/>
    </row>
    <row r="40" spans="1:21" s="6" customFormat="1" ht="45.75" customHeight="1">
      <c r="A40" s="24">
        <v>35</v>
      </c>
      <c r="B40" s="25">
        <v>1</v>
      </c>
      <c r="C40" s="41" t="s">
        <v>265</v>
      </c>
      <c r="D40" s="41" t="s">
        <v>266</v>
      </c>
      <c r="E40" s="12" t="s">
        <v>173</v>
      </c>
      <c r="F40" s="12" t="s">
        <v>75</v>
      </c>
      <c r="G40" s="12" t="s">
        <v>34</v>
      </c>
      <c r="H40" s="12" t="s">
        <v>312</v>
      </c>
      <c r="I40" s="12" t="s">
        <v>37</v>
      </c>
      <c r="J40" s="12" t="s">
        <v>37</v>
      </c>
      <c r="K40" s="12" t="s">
        <v>38</v>
      </c>
      <c r="L40" s="23">
        <v>40</v>
      </c>
      <c r="M40" s="21"/>
      <c r="N40" s="21"/>
      <c r="O40" s="21"/>
      <c r="P40" s="21"/>
      <c r="Q40" s="23">
        <v>40</v>
      </c>
      <c r="R40" s="23"/>
      <c r="S40" s="14">
        <v>251.39166666666668</v>
      </c>
      <c r="T40" s="14">
        <f t="shared" si="0"/>
        <v>10055.666666666668</v>
      </c>
      <c r="U40" s="13"/>
    </row>
    <row r="41" spans="1:21" s="6" customFormat="1" ht="45.75" customHeight="1">
      <c r="A41" s="20">
        <v>36</v>
      </c>
      <c r="B41" s="25">
        <v>1</v>
      </c>
      <c r="C41" s="41" t="s">
        <v>267</v>
      </c>
      <c r="D41" s="41" t="s">
        <v>264</v>
      </c>
      <c r="E41" s="12" t="s">
        <v>174</v>
      </c>
      <c r="F41" s="12" t="s">
        <v>76</v>
      </c>
      <c r="G41" s="12" t="s">
        <v>34</v>
      </c>
      <c r="H41" s="12" t="s">
        <v>312</v>
      </c>
      <c r="I41" s="12" t="s">
        <v>37</v>
      </c>
      <c r="J41" s="12" t="s">
        <v>37</v>
      </c>
      <c r="K41" s="12" t="s">
        <v>38</v>
      </c>
      <c r="L41" s="23">
        <v>10</v>
      </c>
      <c r="M41" s="21"/>
      <c r="N41" s="21"/>
      <c r="O41" s="21"/>
      <c r="P41" s="21"/>
      <c r="Q41" s="23">
        <v>10</v>
      </c>
      <c r="R41" s="23"/>
      <c r="S41" s="14">
        <v>987.83333333333348</v>
      </c>
      <c r="T41" s="14">
        <f t="shared" si="0"/>
        <v>9878.3333333333358</v>
      </c>
      <c r="U41" s="13"/>
    </row>
    <row r="42" spans="1:21" s="6" customFormat="1" ht="45.75" customHeight="1">
      <c r="A42" s="24">
        <v>37</v>
      </c>
      <c r="B42" s="25">
        <v>1</v>
      </c>
      <c r="C42" s="41" t="s">
        <v>265</v>
      </c>
      <c r="D42" s="41" t="s">
        <v>268</v>
      </c>
      <c r="E42" s="12" t="s">
        <v>175</v>
      </c>
      <c r="F42" s="12" t="s">
        <v>77</v>
      </c>
      <c r="G42" s="12" t="s">
        <v>34</v>
      </c>
      <c r="H42" s="12" t="s">
        <v>312</v>
      </c>
      <c r="I42" s="12" t="s">
        <v>37</v>
      </c>
      <c r="J42" s="12" t="s">
        <v>37</v>
      </c>
      <c r="K42" s="12" t="s">
        <v>38</v>
      </c>
      <c r="L42" s="23">
        <v>70</v>
      </c>
      <c r="M42" s="21"/>
      <c r="N42" s="21"/>
      <c r="O42" s="21"/>
      <c r="P42" s="21"/>
      <c r="Q42" s="23">
        <v>70</v>
      </c>
      <c r="R42" s="23"/>
      <c r="S42" s="14">
        <v>2217.291666666667</v>
      </c>
      <c r="T42" s="14">
        <f t="shared" si="0"/>
        <v>155210.41666666669</v>
      </c>
      <c r="U42" s="13"/>
    </row>
    <row r="43" spans="1:21" s="6" customFormat="1" ht="45.75" customHeight="1">
      <c r="A43" s="20">
        <v>38</v>
      </c>
      <c r="B43" s="25">
        <v>1</v>
      </c>
      <c r="C43" s="41" t="s">
        <v>269</v>
      </c>
      <c r="D43" s="41">
        <v>23.51</v>
      </c>
      <c r="E43" s="12" t="s">
        <v>176</v>
      </c>
      <c r="F43" s="12" t="s">
        <v>78</v>
      </c>
      <c r="G43" s="12" t="s">
        <v>34</v>
      </c>
      <c r="H43" s="12" t="s">
        <v>312</v>
      </c>
      <c r="I43" s="12" t="s">
        <v>37</v>
      </c>
      <c r="J43" s="12" t="s">
        <v>37</v>
      </c>
      <c r="K43" s="12" t="s">
        <v>38</v>
      </c>
      <c r="L43" s="23">
        <v>125</v>
      </c>
      <c r="M43" s="21"/>
      <c r="N43" s="21"/>
      <c r="O43" s="21"/>
      <c r="P43" s="21"/>
      <c r="Q43" s="23">
        <v>115</v>
      </c>
      <c r="R43" s="23">
        <v>10</v>
      </c>
      <c r="S43" s="14">
        <v>385.45833333333337</v>
      </c>
      <c r="T43" s="14">
        <f t="shared" si="0"/>
        <v>48182.291666666672</v>
      </c>
      <c r="U43" s="13"/>
    </row>
    <row r="44" spans="1:21" s="6" customFormat="1" ht="45.75" customHeight="1">
      <c r="A44" s="24">
        <v>39</v>
      </c>
      <c r="B44" s="25">
        <v>1</v>
      </c>
      <c r="C44" s="41" t="s">
        <v>250</v>
      </c>
      <c r="D44" s="41" t="s">
        <v>249</v>
      </c>
      <c r="E44" s="12" t="s">
        <v>177</v>
      </c>
      <c r="F44" s="12" t="s">
        <v>79</v>
      </c>
      <c r="G44" s="12" t="s">
        <v>34</v>
      </c>
      <c r="H44" s="12" t="s">
        <v>314</v>
      </c>
      <c r="I44" s="12" t="s">
        <v>37</v>
      </c>
      <c r="J44" s="12" t="s">
        <v>37</v>
      </c>
      <c r="K44" s="12" t="s">
        <v>38</v>
      </c>
      <c r="L44" s="23">
        <v>30</v>
      </c>
      <c r="M44" s="21"/>
      <c r="N44" s="21"/>
      <c r="O44" s="21"/>
      <c r="P44" s="21"/>
      <c r="Q44" s="23">
        <v>30</v>
      </c>
      <c r="R44" s="23"/>
      <c r="S44" s="14">
        <v>49.75</v>
      </c>
      <c r="T44" s="14">
        <f t="shared" si="0"/>
        <v>1492.5</v>
      </c>
      <c r="U44" s="13"/>
    </row>
    <row r="45" spans="1:21" s="6" customFormat="1" ht="45.75" customHeight="1">
      <c r="A45" s="20">
        <v>40</v>
      </c>
      <c r="B45" s="25">
        <v>1</v>
      </c>
      <c r="C45" s="41" t="s">
        <v>270</v>
      </c>
      <c r="D45" s="41">
        <v>23.64</v>
      </c>
      <c r="E45" s="12" t="s">
        <v>178</v>
      </c>
      <c r="F45" s="12" t="s">
        <v>80</v>
      </c>
      <c r="G45" s="12" t="s">
        <v>34</v>
      </c>
      <c r="H45" s="12" t="s">
        <v>314</v>
      </c>
      <c r="I45" s="12" t="s">
        <v>37</v>
      </c>
      <c r="J45" s="12" t="s">
        <v>37</v>
      </c>
      <c r="K45" s="12" t="s">
        <v>38</v>
      </c>
      <c r="L45" s="23">
        <v>250</v>
      </c>
      <c r="M45" s="21"/>
      <c r="N45" s="21"/>
      <c r="O45" s="21"/>
      <c r="P45" s="21"/>
      <c r="Q45" s="23">
        <v>250</v>
      </c>
      <c r="R45" s="23"/>
      <c r="S45" s="14">
        <v>43.258333333333333</v>
      </c>
      <c r="T45" s="14">
        <f t="shared" si="0"/>
        <v>10814.583333333334</v>
      </c>
      <c r="U45" s="13"/>
    </row>
    <row r="46" spans="1:21" s="6" customFormat="1" ht="45.75" customHeight="1">
      <c r="A46" s="24">
        <v>41</v>
      </c>
      <c r="B46" s="25">
        <v>1</v>
      </c>
      <c r="C46" s="41" t="s">
        <v>248</v>
      </c>
      <c r="D46" s="41" t="s">
        <v>249</v>
      </c>
      <c r="E46" s="12" t="s">
        <v>179</v>
      </c>
      <c r="F46" s="12" t="s">
        <v>81</v>
      </c>
      <c r="G46" s="12" t="s">
        <v>34</v>
      </c>
      <c r="H46" s="12" t="s">
        <v>314</v>
      </c>
      <c r="I46" s="12" t="s">
        <v>37</v>
      </c>
      <c r="J46" s="12" t="s">
        <v>37</v>
      </c>
      <c r="K46" s="12" t="s">
        <v>38</v>
      </c>
      <c r="L46" s="23">
        <v>30</v>
      </c>
      <c r="M46" s="21"/>
      <c r="N46" s="21"/>
      <c r="O46" s="21"/>
      <c r="P46" s="21"/>
      <c r="Q46" s="23">
        <v>30</v>
      </c>
      <c r="R46" s="23"/>
      <c r="S46" s="14">
        <v>190.91666666666666</v>
      </c>
      <c r="T46" s="14">
        <f t="shared" si="0"/>
        <v>5727.5</v>
      </c>
      <c r="U46" s="13"/>
    </row>
    <row r="47" spans="1:21" s="6" customFormat="1" ht="45.75" customHeight="1">
      <c r="A47" s="20">
        <v>42</v>
      </c>
      <c r="B47" s="25">
        <v>1</v>
      </c>
      <c r="C47" s="42" t="s">
        <v>271</v>
      </c>
      <c r="D47" s="42" t="s">
        <v>272</v>
      </c>
      <c r="E47" s="12" t="s">
        <v>180</v>
      </c>
      <c r="F47" s="12" t="s">
        <v>82</v>
      </c>
      <c r="G47" s="12" t="s">
        <v>34</v>
      </c>
      <c r="H47" s="12" t="s">
        <v>313</v>
      </c>
      <c r="I47" s="12" t="s">
        <v>37</v>
      </c>
      <c r="J47" s="12" t="s">
        <v>37</v>
      </c>
      <c r="K47" s="12" t="s">
        <v>38</v>
      </c>
      <c r="L47" s="23">
        <v>24</v>
      </c>
      <c r="M47" s="21"/>
      <c r="N47" s="21"/>
      <c r="O47" s="21"/>
      <c r="P47" s="21"/>
      <c r="Q47" s="23">
        <v>24</v>
      </c>
      <c r="R47" s="23"/>
      <c r="S47" s="14">
        <v>136.78333333333333</v>
      </c>
      <c r="T47" s="14">
        <f t="shared" si="0"/>
        <v>3282.8</v>
      </c>
      <c r="U47" s="13"/>
    </row>
    <row r="48" spans="1:21" s="6" customFormat="1" ht="45.75" customHeight="1">
      <c r="A48" s="24">
        <v>43</v>
      </c>
      <c r="B48" s="25">
        <v>1</v>
      </c>
      <c r="C48" s="42" t="s">
        <v>273</v>
      </c>
      <c r="D48" s="42" t="s">
        <v>240</v>
      </c>
      <c r="E48" s="12" t="s">
        <v>181</v>
      </c>
      <c r="F48" s="12" t="s">
        <v>83</v>
      </c>
      <c r="G48" s="12" t="s">
        <v>34</v>
      </c>
      <c r="H48" s="12" t="s">
        <v>314</v>
      </c>
      <c r="I48" s="12" t="s">
        <v>37</v>
      </c>
      <c r="J48" s="12" t="s">
        <v>37</v>
      </c>
      <c r="K48" s="12" t="s">
        <v>38</v>
      </c>
      <c r="L48" s="23">
        <v>20</v>
      </c>
      <c r="M48" s="21"/>
      <c r="N48" s="21"/>
      <c r="O48" s="21"/>
      <c r="P48" s="21"/>
      <c r="Q48" s="23">
        <v>10</v>
      </c>
      <c r="R48" s="23">
        <v>10</v>
      </c>
      <c r="S48" s="14">
        <v>126.875</v>
      </c>
      <c r="T48" s="14">
        <f t="shared" si="0"/>
        <v>2537.5</v>
      </c>
      <c r="U48" s="13"/>
    </row>
    <row r="49" spans="1:21" s="6" customFormat="1" ht="45.75" customHeight="1">
      <c r="A49" s="20">
        <v>44</v>
      </c>
      <c r="B49" s="25">
        <v>1</v>
      </c>
      <c r="C49" s="41" t="s">
        <v>270</v>
      </c>
      <c r="D49" s="41">
        <v>23.64</v>
      </c>
      <c r="E49" s="12" t="s">
        <v>182</v>
      </c>
      <c r="F49" s="12" t="s">
        <v>84</v>
      </c>
      <c r="G49" s="12" t="s">
        <v>34</v>
      </c>
      <c r="H49" s="12" t="s">
        <v>312</v>
      </c>
      <c r="I49" s="12" t="s">
        <v>37</v>
      </c>
      <c r="J49" s="12" t="s">
        <v>37</v>
      </c>
      <c r="K49" s="12" t="s">
        <v>38</v>
      </c>
      <c r="L49" s="23">
        <v>8</v>
      </c>
      <c r="M49" s="21"/>
      <c r="N49" s="21"/>
      <c r="O49" s="21"/>
      <c r="P49" s="21"/>
      <c r="Q49" s="23">
        <v>8</v>
      </c>
      <c r="R49" s="23"/>
      <c r="S49" s="14">
        <v>320.83333333333337</v>
      </c>
      <c r="T49" s="14">
        <f t="shared" si="0"/>
        <v>2566.666666666667</v>
      </c>
      <c r="U49" s="13"/>
    </row>
    <row r="50" spans="1:21" s="6" customFormat="1" ht="45.75" customHeight="1">
      <c r="A50" s="24">
        <v>45</v>
      </c>
      <c r="B50" s="25">
        <v>1</v>
      </c>
      <c r="C50" s="42" t="s">
        <v>271</v>
      </c>
      <c r="D50" s="42" t="s">
        <v>272</v>
      </c>
      <c r="E50" s="12" t="s">
        <v>183</v>
      </c>
      <c r="F50" s="12" t="s">
        <v>85</v>
      </c>
      <c r="G50" s="12" t="s">
        <v>34</v>
      </c>
      <c r="H50" s="12" t="s">
        <v>314</v>
      </c>
      <c r="I50" s="12" t="s">
        <v>37</v>
      </c>
      <c r="J50" s="12" t="s">
        <v>37</v>
      </c>
      <c r="K50" s="12" t="s">
        <v>38</v>
      </c>
      <c r="L50" s="23">
        <v>20</v>
      </c>
      <c r="M50" s="21"/>
      <c r="N50" s="21"/>
      <c r="O50" s="21"/>
      <c r="P50" s="21"/>
      <c r="Q50" s="23">
        <v>10</v>
      </c>
      <c r="R50" s="23">
        <v>10</v>
      </c>
      <c r="S50" s="14">
        <v>79.75</v>
      </c>
      <c r="T50" s="14">
        <f t="shared" si="0"/>
        <v>1595</v>
      </c>
      <c r="U50" s="13"/>
    </row>
    <row r="51" spans="1:21" s="6" customFormat="1" ht="45.75" customHeight="1">
      <c r="A51" s="20">
        <v>46</v>
      </c>
      <c r="B51" s="25">
        <v>1</v>
      </c>
      <c r="C51" s="41" t="s">
        <v>274</v>
      </c>
      <c r="D51" s="41" t="s">
        <v>240</v>
      </c>
      <c r="E51" s="12" t="s">
        <v>184</v>
      </c>
      <c r="F51" s="12" t="s">
        <v>86</v>
      </c>
      <c r="G51" s="12" t="s">
        <v>34</v>
      </c>
      <c r="H51" s="12" t="s">
        <v>316</v>
      </c>
      <c r="I51" s="12" t="s">
        <v>37</v>
      </c>
      <c r="J51" s="12" t="s">
        <v>37</v>
      </c>
      <c r="K51" s="12" t="s">
        <v>38</v>
      </c>
      <c r="L51" s="23">
        <v>20</v>
      </c>
      <c r="M51" s="21"/>
      <c r="N51" s="21"/>
      <c r="O51" s="21"/>
      <c r="P51" s="21"/>
      <c r="Q51" s="23">
        <v>20</v>
      </c>
      <c r="R51" s="23"/>
      <c r="S51" s="14">
        <v>323</v>
      </c>
      <c r="T51" s="14">
        <f t="shared" si="0"/>
        <v>6460</v>
      </c>
      <c r="U51" s="13"/>
    </row>
    <row r="52" spans="1:21" s="6" customFormat="1" ht="45.75" customHeight="1">
      <c r="A52" s="24">
        <v>47</v>
      </c>
      <c r="B52" s="25">
        <v>1</v>
      </c>
      <c r="C52" s="41" t="s">
        <v>275</v>
      </c>
      <c r="D52" s="41" t="s">
        <v>276</v>
      </c>
      <c r="E52" s="12" t="s">
        <v>185</v>
      </c>
      <c r="F52" s="12" t="s">
        <v>87</v>
      </c>
      <c r="G52" s="12" t="s">
        <v>34</v>
      </c>
      <c r="H52" s="12" t="s">
        <v>314</v>
      </c>
      <c r="I52" s="12" t="s">
        <v>37</v>
      </c>
      <c r="J52" s="12" t="s">
        <v>37</v>
      </c>
      <c r="K52" s="12" t="s">
        <v>38</v>
      </c>
      <c r="L52" s="23">
        <v>300</v>
      </c>
      <c r="M52" s="21"/>
      <c r="N52" s="21"/>
      <c r="O52" s="21"/>
      <c r="P52" s="21"/>
      <c r="Q52" s="23">
        <v>300</v>
      </c>
      <c r="R52" s="23"/>
      <c r="S52" s="14">
        <v>10.3</v>
      </c>
      <c r="T52" s="14">
        <f t="shared" si="0"/>
        <v>3090</v>
      </c>
      <c r="U52" s="13"/>
    </row>
    <row r="53" spans="1:21" s="6" customFormat="1" ht="45.75" customHeight="1">
      <c r="A53" s="20">
        <v>48</v>
      </c>
      <c r="B53" s="25">
        <v>1</v>
      </c>
      <c r="C53" s="41" t="s">
        <v>277</v>
      </c>
      <c r="D53" s="41" t="s">
        <v>242</v>
      </c>
      <c r="E53" s="12" t="s">
        <v>186</v>
      </c>
      <c r="F53" s="12" t="s">
        <v>88</v>
      </c>
      <c r="G53" s="12" t="s">
        <v>34</v>
      </c>
      <c r="H53" s="12" t="s">
        <v>312</v>
      </c>
      <c r="I53" s="12" t="s">
        <v>37</v>
      </c>
      <c r="J53" s="12" t="s">
        <v>37</v>
      </c>
      <c r="K53" s="12" t="s">
        <v>38</v>
      </c>
      <c r="L53" s="23">
        <v>5</v>
      </c>
      <c r="M53" s="21"/>
      <c r="N53" s="21"/>
      <c r="O53" s="21"/>
      <c r="P53" s="21"/>
      <c r="Q53" s="23">
        <v>5</v>
      </c>
      <c r="R53" s="23"/>
      <c r="S53" s="14">
        <v>219.31666666666669</v>
      </c>
      <c r="T53" s="14">
        <f t="shared" si="0"/>
        <v>1096.5833333333335</v>
      </c>
      <c r="U53" s="13"/>
    </row>
    <row r="54" spans="1:21" s="6" customFormat="1" ht="45.75" customHeight="1">
      <c r="A54" s="24">
        <v>49</v>
      </c>
      <c r="B54" s="25">
        <v>1</v>
      </c>
      <c r="C54" s="41" t="s">
        <v>278</v>
      </c>
      <c r="D54" s="41">
        <v>20.52</v>
      </c>
      <c r="E54" s="12" t="s">
        <v>187</v>
      </c>
      <c r="F54" s="12" t="s">
        <v>89</v>
      </c>
      <c r="G54" s="12" t="s">
        <v>34</v>
      </c>
      <c r="H54" s="12" t="s">
        <v>314</v>
      </c>
      <c r="I54" s="12" t="s">
        <v>37</v>
      </c>
      <c r="J54" s="12" t="s">
        <v>37</v>
      </c>
      <c r="K54" s="12" t="s">
        <v>38</v>
      </c>
      <c r="L54" s="23">
        <v>10</v>
      </c>
      <c r="M54" s="21"/>
      <c r="N54" s="21"/>
      <c r="O54" s="21"/>
      <c r="P54" s="21"/>
      <c r="Q54" s="23">
        <v>10</v>
      </c>
      <c r="R54" s="23"/>
      <c r="S54" s="14">
        <v>268.25</v>
      </c>
      <c r="T54" s="14">
        <f t="shared" si="0"/>
        <v>2682.5</v>
      </c>
      <c r="U54" s="13"/>
    </row>
    <row r="55" spans="1:21" s="6" customFormat="1" ht="45.75" customHeight="1">
      <c r="A55" s="20">
        <v>50</v>
      </c>
      <c r="B55" s="25">
        <v>1</v>
      </c>
      <c r="C55" s="41" t="s">
        <v>279</v>
      </c>
      <c r="D55" s="41" t="s">
        <v>242</v>
      </c>
      <c r="E55" s="12" t="s">
        <v>188</v>
      </c>
      <c r="F55" s="12" t="s">
        <v>90</v>
      </c>
      <c r="G55" s="12" t="s">
        <v>34</v>
      </c>
      <c r="H55" s="12" t="s">
        <v>312</v>
      </c>
      <c r="I55" s="12" t="s">
        <v>37</v>
      </c>
      <c r="J55" s="12" t="s">
        <v>37</v>
      </c>
      <c r="K55" s="12" t="s">
        <v>38</v>
      </c>
      <c r="L55" s="23">
        <v>7</v>
      </c>
      <c r="M55" s="21"/>
      <c r="N55" s="21"/>
      <c r="O55" s="21"/>
      <c r="P55" s="21"/>
      <c r="Q55" s="23">
        <v>5</v>
      </c>
      <c r="R55" s="23">
        <v>2</v>
      </c>
      <c r="S55" s="14">
        <v>166.75</v>
      </c>
      <c r="T55" s="14">
        <f t="shared" si="0"/>
        <v>1167.25</v>
      </c>
      <c r="U55" s="13"/>
    </row>
    <row r="56" spans="1:21" s="6" customFormat="1" ht="45.75" customHeight="1">
      <c r="A56" s="24">
        <v>51</v>
      </c>
      <c r="B56" s="25">
        <v>1</v>
      </c>
      <c r="C56" s="41" t="s">
        <v>280</v>
      </c>
      <c r="D56" s="41">
        <v>20.52</v>
      </c>
      <c r="E56" s="12" t="s">
        <v>189</v>
      </c>
      <c r="F56" s="12" t="s">
        <v>91</v>
      </c>
      <c r="G56" s="12" t="s">
        <v>34</v>
      </c>
      <c r="H56" s="12" t="s">
        <v>312</v>
      </c>
      <c r="I56" s="12" t="s">
        <v>37</v>
      </c>
      <c r="J56" s="12" t="s">
        <v>37</v>
      </c>
      <c r="K56" s="12" t="s">
        <v>38</v>
      </c>
      <c r="L56" s="23">
        <v>10</v>
      </c>
      <c r="M56" s="21"/>
      <c r="N56" s="21"/>
      <c r="O56" s="21"/>
      <c r="P56" s="21"/>
      <c r="Q56" s="23">
        <v>10</v>
      </c>
      <c r="R56" s="23"/>
      <c r="S56" s="14">
        <v>306.91666666666669</v>
      </c>
      <c r="T56" s="14">
        <f t="shared" si="0"/>
        <v>3069.166666666667</v>
      </c>
      <c r="U56" s="13"/>
    </row>
    <row r="57" spans="1:21" s="6" customFormat="1" ht="45.75" customHeight="1">
      <c r="A57" s="20">
        <v>52</v>
      </c>
      <c r="B57" s="25">
        <v>1</v>
      </c>
      <c r="C57" s="41" t="s">
        <v>250</v>
      </c>
      <c r="D57" s="41" t="s">
        <v>249</v>
      </c>
      <c r="E57" s="12" t="s">
        <v>190</v>
      </c>
      <c r="F57" s="12" t="s">
        <v>92</v>
      </c>
      <c r="G57" s="12" t="s">
        <v>34</v>
      </c>
      <c r="H57" s="12" t="s">
        <v>312</v>
      </c>
      <c r="I57" s="12" t="s">
        <v>37</v>
      </c>
      <c r="J57" s="12" t="s">
        <v>37</v>
      </c>
      <c r="K57" s="12" t="s">
        <v>38</v>
      </c>
      <c r="L57" s="23">
        <v>5</v>
      </c>
      <c r="M57" s="21"/>
      <c r="N57" s="21"/>
      <c r="O57" s="21"/>
      <c r="P57" s="21"/>
      <c r="Q57" s="23">
        <v>3</v>
      </c>
      <c r="R57" s="23">
        <v>2</v>
      </c>
      <c r="S57" s="14">
        <v>113.04166666666667</v>
      </c>
      <c r="T57" s="14">
        <f t="shared" si="0"/>
        <v>565.20833333333337</v>
      </c>
      <c r="U57" s="13"/>
    </row>
    <row r="58" spans="1:21" s="6" customFormat="1" ht="45.75" customHeight="1">
      <c r="A58" s="24">
        <v>53</v>
      </c>
      <c r="B58" s="25">
        <v>1</v>
      </c>
      <c r="C58" s="41" t="s">
        <v>281</v>
      </c>
      <c r="D58" s="41" t="s">
        <v>253</v>
      </c>
      <c r="E58" s="12" t="s">
        <v>191</v>
      </c>
      <c r="F58" s="12" t="s">
        <v>93</v>
      </c>
      <c r="G58" s="12" t="s">
        <v>34</v>
      </c>
      <c r="H58" s="12" t="s">
        <v>317</v>
      </c>
      <c r="I58" s="12" t="s">
        <v>37</v>
      </c>
      <c r="J58" s="12" t="s">
        <v>37</v>
      </c>
      <c r="K58" s="12" t="s">
        <v>38</v>
      </c>
      <c r="L58" s="23">
        <v>1</v>
      </c>
      <c r="M58" s="21"/>
      <c r="N58" s="21"/>
      <c r="O58" s="21"/>
      <c r="P58" s="21"/>
      <c r="Q58" s="23">
        <v>1</v>
      </c>
      <c r="R58" s="23"/>
      <c r="S58" s="14">
        <v>4625</v>
      </c>
      <c r="T58" s="14">
        <f t="shared" si="0"/>
        <v>4625</v>
      </c>
      <c r="U58" s="13"/>
    </row>
    <row r="59" spans="1:21" s="6" customFormat="1" ht="45.75" customHeight="1">
      <c r="A59" s="20">
        <v>54</v>
      </c>
      <c r="B59" s="25">
        <v>1</v>
      </c>
      <c r="C59" s="41" t="s">
        <v>282</v>
      </c>
      <c r="D59" s="41" t="s">
        <v>283</v>
      </c>
      <c r="E59" s="12" t="s">
        <v>192</v>
      </c>
      <c r="F59" s="12" t="s">
        <v>94</v>
      </c>
      <c r="G59" s="12" t="s">
        <v>34</v>
      </c>
      <c r="H59" s="12" t="s">
        <v>312</v>
      </c>
      <c r="I59" s="12" t="s">
        <v>37</v>
      </c>
      <c r="J59" s="12" t="s">
        <v>37</v>
      </c>
      <c r="K59" s="12" t="s">
        <v>38</v>
      </c>
      <c r="L59" s="23">
        <v>30</v>
      </c>
      <c r="M59" s="21"/>
      <c r="N59" s="21"/>
      <c r="O59" s="21"/>
      <c r="P59" s="21"/>
      <c r="Q59" s="23">
        <v>30</v>
      </c>
      <c r="R59" s="23"/>
      <c r="S59" s="14">
        <v>119.62500000000001</v>
      </c>
      <c r="T59" s="14">
        <f t="shared" si="0"/>
        <v>3588.7500000000005</v>
      </c>
      <c r="U59" s="13"/>
    </row>
    <row r="60" spans="1:21" s="6" customFormat="1" ht="45.75" customHeight="1">
      <c r="A60" s="24">
        <v>55</v>
      </c>
      <c r="B60" s="25">
        <v>1</v>
      </c>
      <c r="C60" s="41" t="s">
        <v>284</v>
      </c>
      <c r="D60" s="41" t="s">
        <v>285</v>
      </c>
      <c r="E60" s="12" t="s">
        <v>193</v>
      </c>
      <c r="F60" s="12" t="s">
        <v>95</v>
      </c>
      <c r="G60" s="12" t="s">
        <v>34</v>
      </c>
      <c r="H60" s="12" t="s">
        <v>312</v>
      </c>
      <c r="I60" s="12" t="s">
        <v>37</v>
      </c>
      <c r="J60" s="12" t="s">
        <v>37</v>
      </c>
      <c r="K60" s="12" t="s">
        <v>38</v>
      </c>
      <c r="L60" s="23">
        <v>1</v>
      </c>
      <c r="M60" s="21"/>
      <c r="N60" s="21"/>
      <c r="O60" s="21"/>
      <c r="P60" s="21"/>
      <c r="Q60" s="23">
        <v>1</v>
      </c>
      <c r="R60" s="23"/>
      <c r="S60" s="14">
        <v>2148.4166666666665</v>
      </c>
      <c r="T60" s="14">
        <f t="shared" si="0"/>
        <v>2148.4166666666665</v>
      </c>
      <c r="U60" s="13"/>
    </row>
    <row r="61" spans="1:21" s="6" customFormat="1" ht="45.75" customHeight="1">
      <c r="A61" s="20">
        <v>56</v>
      </c>
      <c r="B61" s="25">
        <v>1</v>
      </c>
      <c r="C61" s="41" t="s">
        <v>284</v>
      </c>
      <c r="D61" s="41" t="s">
        <v>285</v>
      </c>
      <c r="E61" s="12" t="s">
        <v>194</v>
      </c>
      <c r="F61" s="12" t="s">
        <v>96</v>
      </c>
      <c r="G61" s="12" t="s">
        <v>34</v>
      </c>
      <c r="H61" s="12" t="s">
        <v>312</v>
      </c>
      <c r="I61" s="12" t="s">
        <v>37</v>
      </c>
      <c r="J61" s="12" t="s">
        <v>37</v>
      </c>
      <c r="K61" s="12" t="s">
        <v>38</v>
      </c>
      <c r="L61" s="23">
        <v>1</v>
      </c>
      <c r="M61" s="21"/>
      <c r="N61" s="21"/>
      <c r="O61" s="21"/>
      <c r="P61" s="21"/>
      <c r="Q61" s="23">
        <v>1</v>
      </c>
      <c r="R61" s="23"/>
      <c r="S61" s="14">
        <v>1996.1666666666667</v>
      </c>
      <c r="T61" s="14">
        <f t="shared" si="0"/>
        <v>1996.1666666666667</v>
      </c>
      <c r="U61" s="13"/>
    </row>
    <row r="62" spans="1:21" s="6" customFormat="1" ht="45.75" customHeight="1">
      <c r="A62" s="24">
        <v>57</v>
      </c>
      <c r="B62" s="25">
        <v>1</v>
      </c>
      <c r="C62" s="41" t="s">
        <v>286</v>
      </c>
      <c r="D62" s="41" t="s">
        <v>287</v>
      </c>
      <c r="E62" s="12" t="s">
        <v>195</v>
      </c>
      <c r="F62" s="12" t="s">
        <v>97</v>
      </c>
      <c r="G62" s="12" t="s">
        <v>34</v>
      </c>
      <c r="H62" s="12" t="s">
        <v>312</v>
      </c>
      <c r="I62" s="12" t="s">
        <v>37</v>
      </c>
      <c r="J62" s="12" t="s">
        <v>37</v>
      </c>
      <c r="K62" s="12" t="s">
        <v>38</v>
      </c>
      <c r="L62" s="23">
        <v>2</v>
      </c>
      <c r="M62" s="21"/>
      <c r="N62" s="21"/>
      <c r="O62" s="21"/>
      <c r="P62" s="21"/>
      <c r="Q62" s="23">
        <v>2</v>
      </c>
      <c r="R62" s="23"/>
      <c r="S62" s="14">
        <v>848.25</v>
      </c>
      <c r="T62" s="14">
        <f t="shared" si="0"/>
        <v>1696.5</v>
      </c>
      <c r="U62" s="13"/>
    </row>
    <row r="63" spans="1:21" s="6" customFormat="1" ht="45.75" customHeight="1">
      <c r="A63" s="20">
        <v>58</v>
      </c>
      <c r="B63" s="25">
        <v>1</v>
      </c>
      <c r="C63" s="41" t="s">
        <v>286</v>
      </c>
      <c r="D63" s="41" t="s">
        <v>288</v>
      </c>
      <c r="E63" s="12" t="s">
        <v>196</v>
      </c>
      <c r="F63" s="12" t="s">
        <v>98</v>
      </c>
      <c r="G63" s="12" t="s">
        <v>34</v>
      </c>
      <c r="H63" s="12" t="s">
        <v>312</v>
      </c>
      <c r="I63" s="12" t="s">
        <v>37</v>
      </c>
      <c r="J63" s="12" t="s">
        <v>37</v>
      </c>
      <c r="K63" s="12" t="s">
        <v>38</v>
      </c>
      <c r="L63" s="23">
        <v>2</v>
      </c>
      <c r="M63" s="21"/>
      <c r="N63" s="21"/>
      <c r="O63" s="21"/>
      <c r="P63" s="21"/>
      <c r="Q63" s="23">
        <v>2</v>
      </c>
      <c r="R63" s="23"/>
      <c r="S63" s="14">
        <v>1370.25</v>
      </c>
      <c r="T63" s="14">
        <f t="shared" si="0"/>
        <v>2740.5</v>
      </c>
      <c r="U63" s="13"/>
    </row>
    <row r="64" spans="1:21" s="6" customFormat="1" ht="45.75" customHeight="1">
      <c r="A64" s="24">
        <v>59</v>
      </c>
      <c r="B64" s="25">
        <v>1</v>
      </c>
      <c r="C64" s="41" t="s">
        <v>289</v>
      </c>
      <c r="D64" s="41" t="s">
        <v>240</v>
      </c>
      <c r="E64" s="12" t="s">
        <v>197</v>
      </c>
      <c r="F64" s="12" t="s">
        <v>99</v>
      </c>
      <c r="G64" s="12" t="s">
        <v>34</v>
      </c>
      <c r="H64" s="12" t="s">
        <v>315</v>
      </c>
      <c r="I64" s="12" t="s">
        <v>37</v>
      </c>
      <c r="J64" s="12" t="s">
        <v>37</v>
      </c>
      <c r="K64" s="12" t="s">
        <v>38</v>
      </c>
      <c r="L64" s="23">
        <v>2300</v>
      </c>
      <c r="M64" s="21"/>
      <c r="N64" s="21"/>
      <c r="O64" s="21"/>
      <c r="P64" s="21"/>
      <c r="Q64" s="23">
        <v>1800</v>
      </c>
      <c r="R64" s="23">
        <v>500</v>
      </c>
      <c r="S64" s="14">
        <v>82.5</v>
      </c>
      <c r="T64" s="14">
        <f t="shared" si="0"/>
        <v>189750</v>
      </c>
      <c r="U64" s="13"/>
    </row>
    <row r="65" spans="1:21" s="6" customFormat="1" ht="45.75" customHeight="1">
      <c r="A65" s="20">
        <v>60</v>
      </c>
      <c r="B65" s="25">
        <v>1</v>
      </c>
      <c r="C65" s="41" t="s">
        <v>290</v>
      </c>
      <c r="D65" s="41" t="s">
        <v>291</v>
      </c>
      <c r="E65" s="12" t="s">
        <v>198</v>
      </c>
      <c r="F65" s="12" t="s">
        <v>100</v>
      </c>
      <c r="G65" s="12" t="s">
        <v>34</v>
      </c>
      <c r="H65" s="12" t="s">
        <v>315</v>
      </c>
      <c r="I65" s="12" t="s">
        <v>37</v>
      </c>
      <c r="J65" s="12" t="s">
        <v>37</v>
      </c>
      <c r="K65" s="12" t="s">
        <v>38</v>
      </c>
      <c r="L65" s="23">
        <v>150</v>
      </c>
      <c r="M65" s="21"/>
      <c r="N65" s="21"/>
      <c r="O65" s="21"/>
      <c r="P65" s="21"/>
      <c r="Q65" s="23"/>
      <c r="R65" s="23">
        <v>150</v>
      </c>
      <c r="S65" s="14">
        <v>105</v>
      </c>
      <c r="T65" s="14">
        <f t="shared" si="0"/>
        <v>15750</v>
      </c>
      <c r="U65" s="13"/>
    </row>
    <row r="66" spans="1:21" s="6" customFormat="1" ht="45.75" customHeight="1">
      <c r="A66" s="24">
        <v>61</v>
      </c>
      <c r="B66" s="25">
        <v>1</v>
      </c>
      <c r="C66" s="41" t="s">
        <v>292</v>
      </c>
      <c r="D66" s="41" t="s">
        <v>240</v>
      </c>
      <c r="E66" s="12" t="s">
        <v>199</v>
      </c>
      <c r="F66" s="12" t="s">
        <v>101</v>
      </c>
      <c r="G66" s="12" t="s">
        <v>34</v>
      </c>
      <c r="H66" s="12" t="s">
        <v>318</v>
      </c>
      <c r="I66" s="12" t="s">
        <v>37</v>
      </c>
      <c r="J66" s="12" t="s">
        <v>37</v>
      </c>
      <c r="K66" s="12" t="s">
        <v>38</v>
      </c>
      <c r="L66" s="23">
        <v>60</v>
      </c>
      <c r="M66" s="21"/>
      <c r="N66" s="21"/>
      <c r="O66" s="21"/>
      <c r="P66" s="21"/>
      <c r="Q66" s="23">
        <v>45</v>
      </c>
      <c r="R66" s="23">
        <v>15</v>
      </c>
      <c r="S66" s="14">
        <v>1285.5666666666668</v>
      </c>
      <c r="T66" s="14">
        <f t="shared" si="0"/>
        <v>77134.000000000015</v>
      </c>
      <c r="U66" s="13"/>
    </row>
    <row r="67" spans="1:21" s="6" customFormat="1" ht="45.75" customHeight="1">
      <c r="A67" s="20">
        <v>62</v>
      </c>
      <c r="B67" s="25">
        <v>1</v>
      </c>
      <c r="C67" s="41" t="s">
        <v>293</v>
      </c>
      <c r="D67" s="41" t="s">
        <v>240</v>
      </c>
      <c r="E67" s="12" t="s">
        <v>200</v>
      </c>
      <c r="F67" s="12" t="s">
        <v>102</v>
      </c>
      <c r="G67" s="12" t="s">
        <v>34</v>
      </c>
      <c r="H67" s="12" t="s">
        <v>318</v>
      </c>
      <c r="I67" s="12" t="s">
        <v>37</v>
      </c>
      <c r="J67" s="12" t="s">
        <v>37</v>
      </c>
      <c r="K67" s="12" t="s">
        <v>38</v>
      </c>
      <c r="L67" s="23">
        <v>2</v>
      </c>
      <c r="M67" s="21"/>
      <c r="N67" s="21"/>
      <c r="O67" s="21"/>
      <c r="P67" s="21"/>
      <c r="Q67" s="23"/>
      <c r="R67" s="23">
        <v>2</v>
      </c>
      <c r="S67" s="14">
        <v>238.9</v>
      </c>
      <c r="T67" s="14">
        <f t="shared" si="0"/>
        <v>477.8</v>
      </c>
      <c r="U67" s="13"/>
    </row>
    <row r="68" spans="1:21" s="6" customFormat="1" ht="45.75" customHeight="1">
      <c r="A68" s="24">
        <v>63</v>
      </c>
      <c r="B68" s="25">
        <v>1</v>
      </c>
      <c r="C68" s="41" t="s">
        <v>292</v>
      </c>
      <c r="D68" s="41" t="s">
        <v>240</v>
      </c>
      <c r="E68" s="12" t="s">
        <v>201</v>
      </c>
      <c r="F68" s="12" t="s">
        <v>103</v>
      </c>
      <c r="G68" s="12" t="s">
        <v>34</v>
      </c>
      <c r="H68" s="12" t="s">
        <v>40</v>
      </c>
      <c r="I68" s="12" t="s">
        <v>37</v>
      </c>
      <c r="J68" s="12" t="s">
        <v>37</v>
      </c>
      <c r="K68" s="12" t="s">
        <v>38</v>
      </c>
      <c r="L68" s="23">
        <v>55</v>
      </c>
      <c r="M68" s="21"/>
      <c r="N68" s="21"/>
      <c r="O68" s="21"/>
      <c r="P68" s="21"/>
      <c r="Q68" s="23">
        <v>50</v>
      </c>
      <c r="R68" s="23">
        <v>5</v>
      </c>
      <c r="S68" s="14">
        <v>908.33333333333337</v>
      </c>
      <c r="T68" s="14">
        <f t="shared" si="0"/>
        <v>49958.333333333336</v>
      </c>
      <c r="U68" s="13"/>
    </row>
    <row r="69" spans="1:21" s="6" customFormat="1" ht="45.75" customHeight="1">
      <c r="A69" s="20">
        <v>64</v>
      </c>
      <c r="B69" s="25">
        <v>1</v>
      </c>
      <c r="C69" s="41" t="s">
        <v>294</v>
      </c>
      <c r="D69" s="41" t="s">
        <v>240</v>
      </c>
      <c r="E69" s="12" t="s">
        <v>202</v>
      </c>
      <c r="F69" s="12" t="s">
        <v>104</v>
      </c>
      <c r="G69" s="12" t="s">
        <v>34</v>
      </c>
      <c r="H69" s="12" t="s">
        <v>315</v>
      </c>
      <c r="I69" s="12" t="s">
        <v>37</v>
      </c>
      <c r="J69" s="12" t="s">
        <v>37</v>
      </c>
      <c r="K69" s="12" t="s">
        <v>38</v>
      </c>
      <c r="L69" s="23">
        <v>270</v>
      </c>
      <c r="M69" s="21"/>
      <c r="N69" s="21"/>
      <c r="O69" s="21"/>
      <c r="P69" s="21"/>
      <c r="Q69" s="23">
        <v>250</v>
      </c>
      <c r="R69" s="23">
        <v>20</v>
      </c>
      <c r="S69" s="14">
        <v>102.83333333333334</v>
      </c>
      <c r="T69" s="14">
        <f t="shared" si="0"/>
        <v>27765.000000000004</v>
      </c>
      <c r="U69" s="13"/>
    </row>
    <row r="70" spans="1:21" s="6" customFormat="1" ht="45.75" customHeight="1">
      <c r="A70" s="24">
        <v>65</v>
      </c>
      <c r="B70" s="25">
        <v>1</v>
      </c>
      <c r="C70" s="41" t="s">
        <v>294</v>
      </c>
      <c r="D70" s="41" t="s">
        <v>240</v>
      </c>
      <c r="E70" s="12" t="s">
        <v>203</v>
      </c>
      <c r="F70" s="12" t="s">
        <v>105</v>
      </c>
      <c r="G70" s="12" t="s">
        <v>34</v>
      </c>
      <c r="H70" s="12" t="s">
        <v>315</v>
      </c>
      <c r="I70" s="12" t="s">
        <v>37</v>
      </c>
      <c r="J70" s="12" t="s">
        <v>37</v>
      </c>
      <c r="K70" s="12" t="s">
        <v>38</v>
      </c>
      <c r="L70" s="23">
        <v>270</v>
      </c>
      <c r="M70" s="21"/>
      <c r="N70" s="21"/>
      <c r="O70" s="21"/>
      <c r="P70" s="21"/>
      <c r="Q70" s="23">
        <v>250</v>
      </c>
      <c r="R70" s="23">
        <v>20</v>
      </c>
      <c r="S70" s="14">
        <v>116.66666666666667</v>
      </c>
      <c r="T70" s="14">
        <f t="shared" si="0"/>
        <v>31500</v>
      </c>
      <c r="U70" s="13"/>
    </row>
    <row r="71" spans="1:21" s="6" customFormat="1" ht="45.75" customHeight="1">
      <c r="A71" s="20">
        <v>66</v>
      </c>
      <c r="B71" s="25">
        <v>1</v>
      </c>
      <c r="C71" s="41" t="s">
        <v>294</v>
      </c>
      <c r="D71" s="41" t="s">
        <v>240</v>
      </c>
      <c r="E71" s="12" t="s">
        <v>204</v>
      </c>
      <c r="F71" s="12" t="s">
        <v>106</v>
      </c>
      <c r="G71" s="12" t="s">
        <v>34</v>
      </c>
      <c r="H71" s="12" t="s">
        <v>315</v>
      </c>
      <c r="I71" s="12" t="s">
        <v>37</v>
      </c>
      <c r="J71" s="12" t="s">
        <v>37</v>
      </c>
      <c r="K71" s="12" t="s">
        <v>38</v>
      </c>
      <c r="L71" s="23">
        <v>1150</v>
      </c>
      <c r="M71" s="21"/>
      <c r="N71" s="21"/>
      <c r="O71" s="21"/>
      <c r="P71" s="21"/>
      <c r="Q71" s="23">
        <v>875</v>
      </c>
      <c r="R71" s="23">
        <v>275</v>
      </c>
      <c r="S71" s="14">
        <v>193.33333333333334</v>
      </c>
      <c r="T71" s="14">
        <f t="shared" ref="T71:T102" si="1">S71*L71</f>
        <v>222333.33333333334</v>
      </c>
      <c r="U71" s="13"/>
    </row>
    <row r="72" spans="1:21" s="6" customFormat="1" ht="45.75" customHeight="1">
      <c r="A72" s="24">
        <v>67</v>
      </c>
      <c r="B72" s="25">
        <v>1</v>
      </c>
      <c r="C72" s="41" t="s">
        <v>294</v>
      </c>
      <c r="D72" s="41" t="s">
        <v>240</v>
      </c>
      <c r="E72" s="12" t="s">
        <v>205</v>
      </c>
      <c r="F72" s="12" t="s">
        <v>107</v>
      </c>
      <c r="G72" s="12" t="s">
        <v>34</v>
      </c>
      <c r="H72" s="12" t="s">
        <v>315</v>
      </c>
      <c r="I72" s="12" t="s">
        <v>37</v>
      </c>
      <c r="J72" s="12" t="s">
        <v>37</v>
      </c>
      <c r="K72" s="12" t="s">
        <v>38</v>
      </c>
      <c r="L72" s="23">
        <v>100</v>
      </c>
      <c r="M72" s="21"/>
      <c r="N72" s="21"/>
      <c r="O72" s="21"/>
      <c r="P72" s="21"/>
      <c r="Q72" s="23">
        <v>50</v>
      </c>
      <c r="R72" s="23">
        <v>50</v>
      </c>
      <c r="S72" s="14">
        <v>56.791666666666671</v>
      </c>
      <c r="T72" s="14">
        <f t="shared" si="1"/>
        <v>5679.166666666667</v>
      </c>
      <c r="U72" s="13"/>
    </row>
    <row r="73" spans="1:21" s="6" customFormat="1" ht="45.75" customHeight="1">
      <c r="A73" s="20">
        <v>68</v>
      </c>
      <c r="B73" s="25">
        <v>1</v>
      </c>
      <c r="C73" s="41" t="s">
        <v>295</v>
      </c>
      <c r="D73" s="41">
        <v>22.23</v>
      </c>
      <c r="E73" s="12" t="s">
        <v>206</v>
      </c>
      <c r="F73" s="12" t="s">
        <v>108</v>
      </c>
      <c r="G73" s="12" t="s">
        <v>34</v>
      </c>
      <c r="H73" s="12" t="s">
        <v>313</v>
      </c>
      <c r="I73" s="12" t="s">
        <v>37</v>
      </c>
      <c r="J73" s="12" t="s">
        <v>37</v>
      </c>
      <c r="K73" s="12" t="s">
        <v>38</v>
      </c>
      <c r="L73" s="23">
        <v>10</v>
      </c>
      <c r="M73" s="21"/>
      <c r="N73" s="21"/>
      <c r="O73" s="21"/>
      <c r="P73" s="21"/>
      <c r="Q73" s="23"/>
      <c r="R73" s="23">
        <v>10</v>
      </c>
      <c r="S73" s="14">
        <v>435</v>
      </c>
      <c r="T73" s="14">
        <f t="shared" si="1"/>
        <v>4350</v>
      </c>
      <c r="U73" s="13"/>
    </row>
    <row r="74" spans="1:21" s="6" customFormat="1" ht="45.75" customHeight="1">
      <c r="A74" s="24">
        <v>69</v>
      </c>
      <c r="B74" s="25">
        <v>1</v>
      </c>
      <c r="C74" s="41" t="s">
        <v>296</v>
      </c>
      <c r="D74" s="41" t="s">
        <v>297</v>
      </c>
      <c r="E74" s="12" t="s">
        <v>207</v>
      </c>
      <c r="F74" s="12" t="s">
        <v>109</v>
      </c>
      <c r="G74" s="12" t="s">
        <v>34</v>
      </c>
      <c r="H74" s="12" t="s">
        <v>312</v>
      </c>
      <c r="I74" s="12" t="s">
        <v>37</v>
      </c>
      <c r="J74" s="12" t="s">
        <v>37</v>
      </c>
      <c r="K74" s="12" t="s">
        <v>38</v>
      </c>
      <c r="L74" s="23">
        <v>13</v>
      </c>
      <c r="M74" s="21"/>
      <c r="N74" s="21"/>
      <c r="O74" s="21"/>
      <c r="P74" s="21"/>
      <c r="Q74" s="23">
        <v>10</v>
      </c>
      <c r="R74" s="23">
        <v>3</v>
      </c>
      <c r="S74" s="14">
        <v>590.875</v>
      </c>
      <c r="T74" s="14">
        <f t="shared" si="1"/>
        <v>7681.375</v>
      </c>
      <c r="U74" s="13"/>
    </row>
    <row r="75" spans="1:21" s="6" customFormat="1" ht="45.75" customHeight="1">
      <c r="A75" s="20">
        <v>70</v>
      </c>
      <c r="B75" s="25">
        <v>1</v>
      </c>
      <c r="C75" s="41" t="s">
        <v>298</v>
      </c>
      <c r="D75" s="41" t="s">
        <v>299</v>
      </c>
      <c r="E75" s="12" t="s">
        <v>208</v>
      </c>
      <c r="F75" s="12" t="s">
        <v>110</v>
      </c>
      <c r="G75" s="12" t="s">
        <v>34</v>
      </c>
      <c r="H75" s="12" t="s">
        <v>312</v>
      </c>
      <c r="I75" s="12" t="s">
        <v>37</v>
      </c>
      <c r="J75" s="12" t="s">
        <v>37</v>
      </c>
      <c r="K75" s="12" t="s">
        <v>38</v>
      </c>
      <c r="L75" s="23">
        <v>12</v>
      </c>
      <c r="M75" s="21"/>
      <c r="N75" s="21"/>
      <c r="O75" s="21"/>
      <c r="P75" s="21"/>
      <c r="Q75" s="23">
        <v>9</v>
      </c>
      <c r="R75" s="23">
        <v>3</v>
      </c>
      <c r="S75" s="14">
        <v>2034.8333333333335</v>
      </c>
      <c r="T75" s="14">
        <f t="shared" si="1"/>
        <v>24418</v>
      </c>
      <c r="U75" s="13"/>
    </row>
    <row r="76" spans="1:21" s="6" customFormat="1" ht="45.75" customHeight="1">
      <c r="A76" s="24">
        <v>71</v>
      </c>
      <c r="B76" s="25">
        <v>1</v>
      </c>
      <c r="C76" s="41" t="s">
        <v>300</v>
      </c>
      <c r="D76" s="41" t="s">
        <v>299</v>
      </c>
      <c r="E76" s="12" t="s">
        <v>209</v>
      </c>
      <c r="F76" s="12" t="s">
        <v>111</v>
      </c>
      <c r="G76" s="12" t="s">
        <v>34</v>
      </c>
      <c r="H76" s="12" t="s">
        <v>312</v>
      </c>
      <c r="I76" s="12" t="s">
        <v>37</v>
      </c>
      <c r="J76" s="12" t="s">
        <v>37</v>
      </c>
      <c r="K76" s="12" t="s">
        <v>38</v>
      </c>
      <c r="L76" s="23">
        <v>13</v>
      </c>
      <c r="M76" s="21"/>
      <c r="N76" s="21"/>
      <c r="O76" s="21"/>
      <c r="P76" s="21"/>
      <c r="Q76" s="23">
        <v>12</v>
      </c>
      <c r="R76" s="23">
        <v>1</v>
      </c>
      <c r="S76" s="14">
        <v>784.20833333333337</v>
      </c>
      <c r="T76" s="14">
        <f t="shared" si="1"/>
        <v>10194.708333333334</v>
      </c>
      <c r="U76" s="13"/>
    </row>
    <row r="77" spans="1:21" s="6" customFormat="1" ht="45.75" customHeight="1">
      <c r="A77" s="20">
        <v>72</v>
      </c>
      <c r="B77" s="25">
        <v>1</v>
      </c>
      <c r="C77" s="41" t="s">
        <v>301</v>
      </c>
      <c r="D77" s="41">
        <v>22.23</v>
      </c>
      <c r="E77" s="12" t="s">
        <v>210</v>
      </c>
      <c r="F77" s="12" t="s">
        <v>112</v>
      </c>
      <c r="G77" s="12" t="s">
        <v>34</v>
      </c>
      <c r="H77" s="12" t="s">
        <v>312</v>
      </c>
      <c r="I77" s="12" t="s">
        <v>37</v>
      </c>
      <c r="J77" s="12" t="s">
        <v>37</v>
      </c>
      <c r="K77" s="12" t="s">
        <v>38</v>
      </c>
      <c r="L77" s="23">
        <v>2</v>
      </c>
      <c r="M77" s="21"/>
      <c r="N77" s="21"/>
      <c r="O77" s="21"/>
      <c r="P77" s="21"/>
      <c r="Q77" s="23"/>
      <c r="R77" s="23">
        <v>2</v>
      </c>
      <c r="S77" s="14">
        <v>602.95833333333337</v>
      </c>
      <c r="T77" s="14">
        <f t="shared" si="1"/>
        <v>1205.9166666666667</v>
      </c>
      <c r="U77" s="13"/>
    </row>
    <row r="78" spans="1:21" s="6" customFormat="1" ht="45.75" customHeight="1">
      <c r="A78" s="24">
        <v>73</v>
      </c>
      <c r="B78" s="25">
        <v>1</v>
      </c>
      <c r="C78" s="41" t="s">
        <v>302</v>
      </c>
      <c r="D78" s="41" t="s">
        <v>240</v>
      </c>
      <c r="E78" s="12" t="s">
        <v>211</v>
      </c>
      <c r="F78" s="12" t="s">
        <v>113</v>
      </c>
      <c r="G78" s="12" t="s">
        <v>34</v>
      </c>
      <c r="H78" s="12" t="s">
        <v>312</v>
      </c>
      <c r="I78" s="12" t="s">
        <v>37</v>
      </c>
      <c r="J78" s="12" t="s">
        <v>37</v>
      </c>
      <c r="K78" s="12" t="s">
        <v>38</v>
      </c>
      <c r="L78" s="23">
        <v>2</v>
      </c>
      <c r="M78" s="21"/>
      <c r="N78" s="21"/>
      <c r="O78" s="21"/>
      <c r="P78" s="21"/>
      <c r="Q78" s="23">
        <v>2</v>
      </c>
      <c r="R78" s="23"/>
      <c r="S78" s="14">
        <v>4000</v>
      </c>
      <c r="T78" s="14">
        <f t="shared" si="1"/>
        <v>8000</v>
      </c>
      <c r="U78" s="13"/>
    </row>
    <row r="79" spans="1:21" s="6" customFormat="1" ht="45.75" customHeight="1">
      <c r="A79" s="20">
        <v>74</v>
      </c>
      <c r="B79" s="25">
        <v>1</v>
      </c>
      <c r="C79" s="41" t="s">
        <v>303</v>
      </c>
      <c r="D79" s="41">
        <v>46.65</v>
      </c>
      <c r="E79" s="12" t="s">
        <v>212</v>
      </c>
      <c r="F79" s="12" t="s">
        <v>114</v>
      </c>
      <c r="G79" s="12" t="s">
        <v>34</v>
      </c>
      <c r="H79" s="12" t="s">
        <v>316</v>
      </c>
      <c r="I79" s="12" t="s">
        <v>37</v>
      </c>
      <c r="J79" s="12" t="s">
        <v>37</v>
      </c>
      <c r="K79" s="12" t="s">
        <v>38</v>
      </c>
      <c r="L79" s="23">
        <v>1400</v>
      </c>
      <c r="M79" s="21"/>
      <c r="N79" s="21"/>
      <c r="O79" s="21"/>
      <c r="P79" s="21"/>
      <c r="Q79" s="23">
        <v>1400</v>
      </c>
      <c r="R79" s="23"/>
      <c r="S79" s="14">
        <v>4.1083333333333334</v>
      </c>
      <c r="T79" s="14">
        <f t="shared" si="1"/>
        <v>5751.666666666667</v>
      </c>
      <c r="U79" s="13"/>
    </row>
    <row r="80" spans="1:21" s="6" customFormat="1" ht="45.75" customHeight="1">
      <c r="A80" s="24">
        <v>75</v>
      </c>
      <c r="B80" s="25">
        <v>1</v>
      </c>
      <c r="C80" s="41" t="s">
        <v>303</v>
      </c>
      <c r="D80" s="41">
        <v>46.65</v>
      </c>
      <c r="E80" s="12" t="s">
        <v>213</v>
      </c>
      <c r="F80" s="12" t="s">
        <v>115</v>
      </c>
      <c r="G80" s="12" t="s">
        <v>34</v>
      </c>
      <c r="H80" s="12" t="s">
        <v>316</v>
      </c>
      <c r="I80" s="12" t="s">
        <v>37</v>
      </c>
      <c r="J80" s="12" t="s">
        <v>37</v>
      </c>
      <c r="K80" s="12" t="s">
        <v>38</v>
      </c>
      <c r="L80" s="23">
        <v>400</v>
      </c>
      <c r="M80" s="21"/>
      <c r="N80" s="21"/>
      <c r="O80" s="21"/>
      <c r="P80" s="21"/>
      <c r="Q80" s="23">
        <v>400</v>
      </c>
      <c r="R80" s="23"/>
      <c r="S80" s="14">
        <v>18.491666666666667</v>
      </c>
      <c r="T80" s="14">
        <f t="shared" si="1"/>
        <v>7396.666666666667</v>
      </c>
      <c r="U80" s="13"/>
    </row>
    <row r="81" spans="1:21" s="6" customFormat="1" ht="45.75" customHeight="1">
      <c r="A81" s="20">
        <v>76</v>
      </c>
      <c r="B81" s="25">
        <v>1</v>
      </c>
      <c r="C81" s="41" t="s">
        <v>304</v>
      </c>
      <c r="D81" s="41">
        <v>46.65</v>
      </c>
      <c r="E81" s="12" t="s">
        <v>214</v>
      </c>
      <c r="F81" s="12" t="s">
        <v>116</v>
      </c>
      <c r="G81" s="12" t="s">
        <v>34</v>
      </c>
      <c r="H81" s="12" t="s">
        <v>312</v>
      </c>
      <c r="I81" s="12" t="s">
        <v>37</v>
      </c>
      <c r="J81" s="12" t="s">
        <v>37</v>
      </c>
      <c r="K81" s="12" t="s">
        <v>38</v>
      </c>
      <c r="L81" s="23">
        <v>280</v>
      </c>
      <c r="M81" s="21"/>
      <c r="N81" s="21"/>
      <c r="O81" s="21"/>
      <c r="P81" s="21"/>
      <c r="Q81" s="23">
        <v>280</v>
      </c>
      <c r="R81" s="23"/>
      <c r="S81" s="14">
        <v>66.458333333333343</v>
      </c>
      <c r="T81" s="14">
        <f t="shared" si="1"/>
        <v>18608.333333333336</v>
      </c>
      <c r="U81" s="13"/>
    </row>
    <row r="82" spans="1:21" s="6" customFormat="1" ht="45.75" customHeight="1">
      <c r="A82" s="24">
        <v>77</v>
      </c>
      <c r="B82" s="25">
        <v>1</v>
      </c>
      <c r="C82" s="41" t="s">
        <v>304</v>
      </c>
      <c r="D82" s="41">
        <v>46.65</v>
      </c>
      <c r="E82" s="12" t="s">
        <v>215</v>
      </c>
      <c r="F82" s="12" t="s">
        <v>117</v>
      </c>
      <c r="G82" s="12" t="s">
        <v>34</v>
      </c>
      <c r="H82" s="12" t="s">
        <v>312</v>
      </c>
      <c r="I82" s="12" t="s">
        <v>37</v>
      </c>
      <c r="J82" s="12" t="s">
        <v>37</v>
      </c>
      <c r="K82" s="12" t="s">
        <v>38</v>
      </c>
      <c r="L82" s="23">
        <v>120</v>
      </c>
      <c r="M82" s="21"/>
      <c r="N82" s="21"/>
      <c r="O82" s="21"/>
      <c r="P82" s="21"/>
      <c r="Q82" s="23">
        <v>120</v>
      </c>
      <c r="R82" s="23"/>
      <c r="S82" s="14">
        <v>66.458333333333343</v>
      </c>
      <c r="T82" s="14">
        <f t="shared" si="1"/>
        <v>7975.0000000000009</v>
      </c>
      <c r="U82" s="13"/>
    </row>
    <row r="83" spans="1:21" s="6" customFormat="1" ht="45.75" customHeight="1">
      <c r="A83" s="20">
        <v>78</v>
      </c>
      <c r="B83" s="25">
        <v>1</v>
      </c>
      <c r="C83" s="41" t="s">
        <v>304</v>
      </c>
      <c r="D83" s="41">
        <v>46.65</v>
      </c>
      <c r="E83" s="12" t="s">
        <v>216</v>
      </c>
      <c r="F83" s="12" t="s">
        <v>118</v>
      </c>
      <c r="G83" s="12" t="s">
        <v>34</v>
      </c>
      <c r="H83" s="12" t="s">
        <v>312</v>
      </c>
      <c r="I83" s="12" t="s">
        <v>37</v>
      </c>
      <c r="J83" s="12" t="s">
        <v>37</v>
      </c>
      <c r="K83" s="12" t="s">
        <v>38</v>
      </c>
      <c r="L83" s="23">
        <v>10</v>
      </c>
      <c r="M83" s="21"/>
      <c r="N83" s="21"/>
      <c r="O83" s="21"/>
      <c r="P83" s="21"/>
      <c r="Q83" s="23">
        <v>10</v>
      </c>
      <c r="R83" s="23"/>
      <c r="S83" s="14">
        <v>229.58333333333334</v>
      </c>
      <c r="T83" s="14">
        <f t="shared" si="1"/>
        <v>2295.8333333333335</v>
      </c>
      <c r="U83" s="13"/>
    </row>
    <row r="84" spans="1:21" s="6" customFormat="1" ht="45.75" customHeight="1">
      <c r="A84" s="24">
        <v>79</v>
      </c>
      <c r="B84" s="25">
        <v>1</v>
      </c>
      <c r="C84" s="41" t="s">
        <v>304</v>
      </c>
      <c r="D84" s="41">
        <v>46.65</v>
      </c>
      <c r="E84" s="12" t="s">
        <v>217</v>
      </c>
      <c r="F84" s="12" t="s">
        <v>119</v>
      </c>
      <c r="G84" s="12" t="s">
        <v>34</v>
      </c>
      <c r="H84" s="12" t="s">
        <v>312</v>
      </c>
      <c r="I84" s="12" t="s">
        <v>37</v>
      </c>
      <c r="J84" s="12" t="s">
        <v>37</v>
      </c>
      <c r="K84" s="12" t="s">
        <v>38</v>
      </c>
      <c r="L84" s="23">
        <v>100</v>
      </c>
      <c r="M84" s="21"/>
      <c r="N84" s="21"/>
      <c r="O84" s="21"/>
      <c r="P84" s="21"/>
      <c r="Q84" s="23">
        <v>100</v>
      </c>
      <c r="R84" s="23"/>
      <c r="S84" s="14">
        <v>19.333333333333332</v>
      </c>
      <c r="T84" s="14">
        <f t="shared" si="1"/>
        <v>1933.3333333333333</v>
      </c>
      <c r="U84" s="13"/>
    </row>
    <row r="85" spans="1:21" s="6" customFormat="1" ht="45.75" customHeight="1">
      <c r="A85" s="20">
        <v>80</v>
      </c>
      <c r="B85" s="25">
        <v>1</v>
      </c>
      <c r="C85" s="41" t="s">
        <v>304</v>
      </c>
      <c r="D85" s="41">
        <v>46.65</v>
      </c>
      <c r="E85" s="12" t="s">
        <v>218</v>
      </c>
      <c r="F85" s="12" t="s">
        <v>120</v>
      </c>
      <c r="G85" s="12" t="s">
        <v>34</v>
      </c>
      <c r="H85" s="12" t="s">
        <v>312</v>
      </c>
      <c r="I85" s="12" t="s">
        <v>37</v>
      </c>
      <c r="J85" s="12" t="s">
        <v>37</v>
      </c>
      <c r="K85" s="12" t="s">
        <v>38</v>
      </c>
      <c r="L85" s="23">
        <v>3000</v>
      </c>
      <c r="M85" s="21"/>
      <c r="N85" s="21"/>
      <c r="O85" s="21"/>
      <c r="P85" s="21"/>
      <c r="Q85" s="23">
        <v>3000</v>
      </c>
      <c r="R85" s="23"/>
      <c r="S85" s="14">
        <v>1.2083333333333333</v>
      </c>
      <c r="T85" s="14">
        <f t="shared" si="1"/>
        <v>3625</v>
      </c>
      <c r="U85" s="13"/>
    </row>
    <row r="86" spans="1:21" s="6" customFormat="1" ht="45.75" customHeight="1">
      <c r="A86" s="24">
        <v>81</v>
      </c>
      <c r="B86" s="25">
        <v>1</v>
      </c>
      <c r="C86" s="41" t="s">
        <v>304</v>
      </c>
      <c r="D86" s="41">
        <v>46.65</v>
      </c>
      <c r="E86" s="12" t="s">
        <v>219</v>
      </c>
      <c r="F86" s="12" t="s">
        <v>121</v>
      </c>
      <c r="G86" s="12" t="s">
        <v>34</v>
      </c>
      <c r="H86" s="12" t="s">
        <v>319</v>
      </c>
      <c r="I86" s="12" t="s">
        <v>37</v>
      </c>
      <c r="J86" s="12" t="s">
        <v>37</v>
      </c>
      <c r="K86" s="12" t="s">
        <v>38</v>
      </c>
      <c r="L86" s="23">
        <v>75</v>
      </c>
      <c r="M86" s="21"/>
      <c r="N86" s="21"/>
      <c r="O86" s="21"/>
      <c r="P86" s="21"/>
      <c r="Q86" s="23">
        <v>75</v>
      </c>
      <c r="R86" s="23"/>
      <c r="S86" s="14">
        <v>138.95833333333334</v>
      </c>
      <c r="T86" s="14">
        <f t="shared" si="1"/>
        <v>10421.875</v>
      </c>
      <c r="U86" s="13"/>
    </row>
    <row r="87" spans="1:21" s="6" customFormat="1" ht="45.75" customHeight="1">
      <c r="A87" s="20">
        <v>82</v>
      </c>
      <c r="B87" s="25">
        <v>1</v>
      </c>
      <c r="C87" s="41" t="s">
        <v>304</v>
      </c>
      <c r="D87" s="41">
        <v>46.65</v>
      </c>
      <c r="E87" s="12" t="s">
        <v>220</v>
      </c>
      <c r="F87" s="12" t="s">
        <v>122</v>
      </c>
      <c r="G87" s="12" t="s">
        <v>34</v>
      </c>
      <c r="H87" s="12" t="s">
        <v>312</v>
      </c>
      <c r="I87" s="12" t="s">
        <v>37</v>
      </c>
      <c r="J87" s="12" t="s">
        <v>37</v>
      </c>
      <c r="K87" s="12" t="s">
        <v>38</v>
      </c>
      <c r="L87" s="23">
        <v>360</v>
      </c>
      <c r="M87" s="21"/>
      <c r="N87" s="21"/>
      <c r="O87" s="21"/>
      <c r="P87" s="21"/>
      <c r="Q87" s="23">
        <v>360</v>
      </c>
      <c r="R87" s="23"/>
      <c r="S87" s="14">
        <v>15.708333333333336</v>
      </c>
      <c r="T87" s="14">
        <f t="shared" si="1"/>
        <v>5655.0000000000009</v>
      </c>
      <c r="U87" s="13"/>
    </row>
    <row r="88" spans="1:21" s="6" customFormat="1" ht="45.75" customHeight="1">
      <c r="A88" s="24">
        <v>83</v>
      </c>
      <c r="B88" s="25">
        <v>1</v>
      </c>
      <c r="C88" s="41" t="s">
        <v>304</v>
      </c>
      <c r="D88" s="41">
        <v>46.65</v>
      </c>
      <c r="E88" s="12" t="s">
        <v>221</v>
      </c>
      <c r="F88" s="12" t="s">
        <v>123</v>
      </c>
      <c r="G88" s="12" t="s">
        <v>34</v>
      </c>
      <c r="H88" s="12" t="s">
        <v>312</v>
      </c>
      <c r="I88" s="12" t="s">
        <v>37</v>
      </c>
      <c r="J88" s="12" t="s">
        <v>37</v>
      </c>
      <c r="K88" s="12" t="s">
        <v>38</v>
      </c>
      <c r="L88" s="23">
        <v>380</v>
      </c>
      <c r="M88" s="21"/>
      <c r="N88" s="21"/>
      <c r="O88" s="21"/>
      <c r="P88" s="21"/>
      <c r="Q88" s="23">
        <v>380</v>
      </c>
      <c r="R88" s="23"/>
      <c r="S88" s="14">
        <v>3.3833333333333333</v>
      </c>
      <c r="T88" s="14">
        <f t="shared" si="1"/>
        <v>1285.6666666666667</v>
      </c>
      <c r="U88" s="13"/>
    </row>
    <row r="89" spans="1:21" s="6" customFormat="1" ht="45.75" customHeight="1">
      <c r="A89" s="20">
        <v>84</v>
      </c>
      <c r="B89" s="25">
        <v>1</v>
      </c>
      <c r="C89" s="41" t="s">
        <v>304</v>
      </c>
      <c r="D89" s="41">
        <v>46.65</v>
      </c>
      <c r="E89" s="12" t="s">
        <v>222</v>
      </c>
      <c r="F89" s="12" t="s">
        <v>124</v>
      </c>
      <c r="G89" s="12" t="s">
        <v>34</v>
      </c>
      <c r="H89" s="12" t="s">
        <v>312</v>
      </c>
      <c r="I89" s="12" t="s">
        <v>37</v>
      </c>
      <c r="J89" s="12" t="s">
        <v>37</v>
      </c>
      <c r="K89" s="12" t="s">
        <v>38</v>
      </c>
      <c r="L89" s="23">
        <v>500</v>
      </c>
      <c r="M89" s="21"/>
      <c r="N89" s="21"/>
      <c r="O89" s="21"/>
      <c r="P89" s="21"/>
      <c r="Q89" s="23">
        <v>500</v>
      </c>
      <c r="R89" s="23"/>
      <c r="S89" s="14">
        <v>1.2083333333333333</v>
      </c>
      <c r="T89" s="14">
        <f t="shared" si="1"/>
        <v>604.16666666666663</v>
      </c>
      <c r="U89" s="13"/>
    </row>
    <row r="90" spans="1:21" s="6" customFormat="1" ht="45.75" customHeight="1">
      <c r="A90" s="24">
        <v>85</v>
      </c>
      <c r="B90" s="25">
        <v>1</v>
      </c>
      <c r="C90" s="41" t="s">
        <v>304</v>
      </c>
      <c r="D90" s="41">
        <v>46.65</v>
      </c>
      <c r="E90" s="12" t="s">
        <v>223</v>
      </c>
      <c r="F90" s="12" t="s">
        <v>125</v>
      </c>
      <c r="G90" s="12" t="s">
        <v>34</v>
      </c>
      <c r="H90" s="12" t="s">
        <v>312</v>
      </c>
      <c r="I90" s="12" t="s">
        <v>37</v>
      </c>
      <c r="J90" s="12" t="s">
        <v>37</v>
      </c>
      <c r="K90" s="12" t="s">
        <v>38</v>
      </c>
      <c r="L90" s="23">
        <v>400</v>
      </c>
      <c r="M90" s="21"/>
      <c r="N90" s="21"/>
      <c r="O90" s="21"/>
      <c r="P90" s="21"/>
      <c r="Q90" s="23">
        <v>400</v>
      </c>
      <c r="R90" s="23"/>
      <c r="S90" s="14">
        <v>1.2083333333333333</v>
      </c>
      <c r="T90" s="14">
        <f t="shared" si="1"/>
        <v>483.33333333333331</v>
      </c>
      <c r="U90" s="13"/>
    </row>
    <row r="91" spans="1:21" s="6" customFormat="1" ht="45.75" customHeight="1">
      <c r="A91" s="20">
        <v>86</v>
      </c>
      <c r="B91" s="25">
        <v>1</v>
      </c>
      <c r="C91" s="41" t="s">
        <v>304</v>
      </c>
      <c r="D91" s="41">
        <v>46.65</v>
      </c>
      <c r="E91" s="12" t="s">
        <v>224</v>
      </c>
      <c r="F91" s="12" t="s">
        <v>126</v>
      </c>
      <c r="G91" s="12" t="s">
        <v>34</v>
      </c>
      <c r="H91" s="12" t="s">
        <v>312</v>
      </c>
      <c r="I91" s="12" t="s">
        <v>37</v>
      </c>
      <c r="J91" s="12" t="s">
        <v>37</v>
      </c>
      <c r="K91" s="12" t="s">
        <v>38</v>
      </c>
      <c r="L91" s="23">
        <v>1120</v>
      </c>
      <c r="M91" s="21"/>
      <c r="N91" s="21"/>
      <c r="O91" s="21"/>
      <c r="P91" s="21"/>
      <c r="Q91" s="23">
        <v>1120</v>
      </c>
      <c r="R91" s="23"/>
      <c r="S91" s="14">
        <v>1.2083333333333333</v>
      </c>
      <c r="T91" s="14">
        <f t="shared" si="1"/>
        <v>1353.3333333333333</v>
      </c>
      <c r="U91" s="13"/>
    </row>
    <row r="92" spans="1:21" s="6" customFormat="1" ht="45.75" customHeight="1">
      <c r="A92" s="24">
        <v>87</v>
      </c>
      <c r="B92" s="25">
        <v>1</v>
      </c>
      <c r="C92" s="41" t="s">
        <v>304</v>
      </c>
      <c r="D92" s="41">
        <v>46.65</v>
      </c>
      <c r="E92" s="12" t="s">
        <v>225</v>
      </c>
      <c r="F92" s="12" t="s">
        <v>127</v>
      </c>
      <c r="G92" s="12" t="s">
        <v>34</v>
      </c>
      <c r="H92" s="12" t="s">
        <v>312</v>
      </c>
      <c r="I92" s="12" t="s">
        <v>37</v>
      </c>
      <c r="J92" s="12" t="s">
        <v>37</v>
      </c>
      <c r="K92" s="12" t="s">
        <v>38</v>
      </c>
      <c r="L92" s="23">
        <v>100</v>
      </c>
      <c r="M92" s="21"/>
      <c r="N92" s="21"/>
      <c r="O92" s="21"/>
      <c r="P92" s="21"/>
      <c r="Q92" s="23">
        <v>100</v>
      </c>
      <c r="R92" s="23"/>
      <c r="S92" s="14">
        <v>3.625</v>
      </c>
      <c r="T92" s="14">
        <f t="shared" si="1"/>
        <v>362.5</v>
      </c>
      <c r="U92" s="13"/>
    </row>
    <row r="93" spans="1:21" s="6" customFormat="1" ht="45.75" customHeight="1">
      <c r="A93" s="20">
        <v>88</v>
      </c>
      <c r="B93" s="25">
        <v>1</v>
      </c>
      <c r="C93" s="41" t="s">
        <v>304</v>
      </c>
      <c r="D93" s="41">
        <v>46.65</v>
      </c>
      <c r="E93" s="12" t="s">
        <v>226</v>
      </c>
      <c r="F93" s="12" t="s">
        <v>128</v>
      </c>
      <c r="G93" s="12" t="s">
        <v>34</v>
      </c>
      <c r="H93" s="12" t="s">
        <v>319</v>
      </c>
      <c r="I93" s="12" t="s">
        <v>37</v>
      </c>
      <c r="J93" s="12" t="s">
        <v>37</v>
      </c>
      <c r="K93" s="12" t="s">
        <v>38</v>
      </c>
      <c r="L93" s="23">
        <v>150</v>
      </c>
      <c r="M93" s="21"/>
      <c r="N93" s="21"/>
      <c r="O93" s="21"/>
      <c r="P93" s="21"/>
      <c r="Q93" s="23">
        <v>150</v>
      </c>
      <c r="R93" s="23"/>
      <c r="S93" s="14">
        <v>7.25</v>
      </c>
      <c r="T93" s="14">
        <f t="shared" si="1"/>
        <v>1087.5</v>
      </c>
      <c r="U93" s="13"/>
    </row>
    <row r="94" spans="1:21" s="6" customFormat="1" ht="45.75" customHeight="1">
      <c r="A94" s="24">
        <v>89</v>
      </c>
      <c r="B94" s="25">
        <v>1</v>
      </c>
      <c r="C94" s="41" t="s">
        <v>304</v>
      </c>
      <c r="D94" s="41">
        <v>46.65</v>
      </c>
      <c r="E94" s="12" t="s">
        <v>227</v>
      </c>
      <c r="F94" s="12" t="s">
        <v>129</v>
      </c>
      <c r="G94" s="12" t="s">
        <v>34</v>
      </c>
      <c r="H94" s="12" t="s">
        <v>317</v>
      </c>
      <c r="I94" s="12" t="s">
        <v>37</v>
      </c>
      <c r="J94" s="12" t="s">
        <v>37</v>
      </c>
      <c r="K94" s="12" t="s">
        <v>38</v>
      </c>
      <c r="L94" s="23">
        <v>30</v>
      </c>
      <c r="M94" s="21"/>
      <c r="N94" s="21"/>
      <c r="O94" s="21"/>
      <c r="P94" s="21"/>
      <c r="Q94" s="23">
        <v>30</v>
      </c>
      <c r="R94" s="23"/>
      <c r="S94" s="14">
        <v>27.791666666666668</v>
      </c>
      <c r="T94" s="14">
        <f t="shared" si="1"/>
        <v>833.75</v>
      </c>
      <c r="U94" s="13"/>
    </row>
    <row r="95" spans="1:21" s="6" customFormat="1" ht="45.75" customHeight="1">
      <c r="A95" s="20">
        <v>90</v>
      </c>
      <c r="B95" s="25">
        <v>1</v>
      </c>
      <c r="C95" s="41" t="s">
        <v>304</v>
      </c>
      <c r="D95" s="41">
        <v>46.65</v>
      </c>
      <c r="E95" s="12" t="s">
        <v>228</v>
      </c>
      <c r="F95" s="12" t="s">
        <v>130</v>
      </c>
      <c r="G95" s="12" t="s">
        <v>34</v>
      </c>
      <c r="H95" s="12" t="s">
        <v>312</v>
      </c>
      <c r="I95" s="12" t="s">
        <v>37</v>
      </c>
      <c r="J95" s="12" t="s">
        <v>37</v>
      </c>
      <c r="K95" s="12" t="s">
        <v>38</v>
      </c>
      <c r="L95" s="23">
        <v>240</v>
      </c>
      <c r="M95" s="21"/>
      <c r="N95" s="21"/>
      <c r="O95" s="21"/>
      <c r="P95" s="21"/>
      <c r="Q95" s="23">
        <v>240</v>
      </c>
      <c r="R95" s="23"/>
      <c r="S95" s="14">
        <v>58</v>
      </c>
      <c r="T95" s="14">
        <f t="shared" si="1"/>
        <v>13920</v>
      </c>
      <c r="U95" s="13"/>
    </row>
    <row r="96" spans="1:21" s="6" customFormat="1" ht="45.75" customHeight="1">
      <c r="A96" s="24">
        <v>91</v>
      </c>
      <c r="B96" s="25">
        <v>1</v>
      </c>
      <c r="C96" s="41" t="s">
        <v>305</v>
      </c>
      <c r="D96" s="41" t="s">
        <v>306</v>
      </c>
      <c r="E96" s="12" t="s">
        <v>229</v>
      </c>
      <c r="F96" s="12" t="s">
        <v>131</v>
      </c>
      <c r="G96" s="12" t="s">
        <v>34</v>
      </c>
      <c r="H96" s="12" t="s">
        <v>312</v>
      </c>
      <c r="I96" s="12" t="s">
        <v>37</v>
      </c>
      <c r="J96" s="12" t="s">
        <v>37</v>
      </c>
      <c r="K96" s="12" t="s">
        <v>38</v>
      </c>
      <c r="L96" s="23">
        <v>2</v>
      </c>
      <c r="M96" s="21"/>
      <c r="N96" s="21"/>
      <c r="O96" s="21"/>
      <c r="P96" s="21"/>
      <c r="Q96" s="23">
        <v>2</v>
      </c>
      <c r="R96" s="23"/>
      <c r="S96" s="14">
        <v>82.166666666666671</v>
      </c>
      <c r="T96" s="14">
        <f t="shared" si="1"/>
        <v>164.33333333333334</v>
      </c>
      <c r="U96" s="13"/>
    </row>
    <row r="97" spans="1:21" s="6" customFormat="1" ht="45.75" customHeight="1">
      <c r="A97" s="20">
        <v>92</v>
      </c>
      <c r="B97" s="25">
        <v>1</v>
      </c>
      <c r="C97" s="41" t="s">
        <v>307</v>
      </c>
      <c r="D97" s="41" t="s">
        <v>291</v>
      </c>
      <c r="E97" s="12" t="s">
        <v>230</v>
      </c>
      <c r="F97" s="12" t="s">
        <v>132</v>
      </c>
      <c r="G97" s="12" t="s">
        <v>34</v>
      </c>
      <c r="H97" s="12" t="s">
        <v>314</v>
      </c>
      <c r="I97" s="12" t="s">
        <v>37</v>
      </c>
      <c r="J97" s="12" t="s">
        <v>37</v>
      </c>
      <c r="K97" s="12" t="s">
        <v>38</v>
      </c>
      <c r="L97" s="23">
        <v>50</v>
      </c>
      <c r="M97" s="21"/>
      <c r="N97" s="21"/>
      <c r="O97" s="21"/>
      <c r="P97" s="21"/>
      <c r="Q97" s="23">
        <v>50</v>
      </c>
      <c r="R97" s="23"/>
      <c r="S97" s="14">
        <v>123.41666666666667</v>
      </c>
      <c r="T97" s="14">
        <f t="shared" si="1"/>
        <v>6170.8333333333339</v>
      </c>
      <c r="U97" s="13"/>
    </row>
    <row r="98" spans="1:21" s="6" customFormat="1" ht="45.75" customHeight="1">
      <c r="A98" s="24">
        <v>93</v>
      </c>
      <c r="B98" s="25">
        <v>1</v>
      </c>
      <c r="C98" s="44" t="s">
        <v>308</v>
      </c>
      <c r="D98" s="43" t="s">
        <v>309</v>
      </c>
      <c r="E98" s="12" t="s">
        <v>231</v>
      </c>
      <c r="F98" s="12" t="s">
        <v>133</v>
      </c>
      <c r="G98" s="12" t="s">
        <v>34</v>
      </c>
      <c r="H98" s="12" t="s">
        <v>312</v>
      </c>
      <c r="I98" s="12" t="s">
        <v>37</v>
      </c>
      <c r="J98" s="12" t="s">
        <v>37</v>
      </c>
      <c r="K98" s="12" t="s">
        <v>38</v>
      </c>
      <c r="L98" s="23">
        <v>1</v>
      </c>
      <c r="M98" s="21"/>
      <c r="N98" s="21"/>
      <c r="O98" s="21"/>
      <c r="P98" s="21"/>
      <c r="Q98" s="23">
        <v>1</v>
      </c>
      <c r="R98" s="23"/>
      <c r="S98" s="14">
        <v>1976.7333333333333</v>
      </c>
      <c r="T98" s="14">
        <f t="shared" si="1"/>
        <v>1976.7333333333333</v>
      </c>
      <c r="U98" s="13"/>
    </row>
    <row r="99" spans="1:21" s="6" customFormat="1" ht="45.75" customHeight="1">
      <c r="A99" s="20">
        <v>94</v>
      </c>
      <c r="B99" s="25">
        <v>1</v>
      </c>
      <c r="C99" s="43" t="s">
        <v>310</v>
      </c>
      <c r="D99" s="45" t="s">
        <v>240</v>
      </c>
      <c r="E99" s="12" t="s">
        <v>232</v>
      </c>
      <c r="F99" s="12" t="s">
        <v>134</v>
      </c>
      <c r="G99" s="12" t="s">
        <v>34</v>
      </c>
      <c r="H99" s="12" t="s">
        <v>312</v>
      </c>
      <c r="I99" s="12" t="s">
        <v>37</v>
      </c>
      <c r="J99" s="12" t="s">
        <v>37</v>
      </c>
      <c r="K99" s="12" t="s">
        <v>38</v>
      </c>
      <c r="L99" s="23">
        <v>20</v>
      </c>
      <c r="M99" s="21"/>
      <c r="N99" s="21"/>
      <c r="O99" s="21"/>
      <c r="P99" s="21"/>
      <c r="Q99" s="23">
        <v>20</v>
      </c>
      <c r="R99" s="23"/>
      <c r="S99" s="14">
        <v>1160</v>
      </c>
      <c r="T99" s="14">
        <f t="shared" si="1"/>
        <v>23200</v>
      </c>
      <c r="U99" s="13"/>
    </row>
    <row r="100" spans="1:21" s="6" customFormat="1" ht="45.75" customHeight="1">
      <c r="A100" s="24">
        <v>95</v>
      </c>
      <c r="B100" s="25">
        <v>1</v>
      </c>
      <c r="C100" s="46" t="s">
        <v>261</v>
      </c>
      <c r="D100" s="47">
        <v>37180</v>
      </c>
      <c r="E100" s="12" t="s">
        <v>233</v>
      </c>
      <c r="F100" s="12" t="s">
        <v>135</v>
      </c>
      <c r="G100" s="12" t="s">
        <v>34</v>
      </c>
      <c r="H100" s="12" t="s">
        <v>40</v>
      </c>
      <c r="I100" s="12" t="s">
        <v>37</v>
      </c>
      <c r="J100" s="12" t="s">
        <v>37</v>
      </c>
      <c r="K100" s="12" t="s">
        <v>38</v>
      </c>
      <c r="L100" s="23">
        <v>1.5</v>
      </c>
      <c r="M100" s="21"/>
      <c r="N100" s="21"/>
      <c r="O100" s="21"/>
      <c r="P100" s="21"/>
      <c r="Q100" s="23">
        <v>1.5</v>
      </c>
      <c r="R100" s="23"/>
      <c r="S100" s="14">
        <v>9333.3333333333339</v>
      </c>
      <c r="T100" s="14">
        <f t="shared" si="1"/>
        <v>14000</v>
      </c>
      <c r="U100" s="13"/>
    </row>
    <row r="101" spans="1:21" s="6" customFormat="1" ht="45.75" customHeight="1">
      <c r="A101" s="20">
        <v>96</v>
      </c>
      <c r="B101" s="25">
        <v>1</v>
      </c>
      <c r="C101" s="42" t="s">
        <v>311</v>
      </c>
      <c r="D101" s="42" t="s">
        <v>253</v>
      </c>
      <c r="E101" s="12" t="s">
        <v>234</v>
      </c>
      <c r="F101" s="12" t="s">
        <v>136</v>
      </c>
      <c r="G101" s="12" t="s">
        <v>34</v>
      </c>
      <c r="H101" s="12" t="s">
        <v>312</v>
      </c>
      <c r="I101" s="12" t="s">
        <v>37</v>
      </c>
      <c r="J101" s="12" t="s">
        <v>37</v>
      </c>
      <c r="K101" s="12" t="s">
        <v>38</v>
      </c>
      <c r="L101" s="23">
        <v>36</v>
      </c>
      <c r="M101" s="21"/>
      <c r="N101" s="21"/>
      <c r="O101" s="21"/>
      <c r="P101" s="21"/>
      <c r="Q101" s="23">
        <v>30</v>
      </c>
      <c r="R101" s="23">
        <v>6</v>
      </c>
      <c r="S101" s="14">
        <v>226.50000000000003</v>
      </c>
      <c r="T101" s="14">
        <f t="shared" si="1"/>
        <v>8154.0000000000009</v>
      </c>
      <c r="U101" s="13"/>
    </row>
    <row r="102" spans="1:21" s="6" customFormat="1" ht="45.75" customHeight="1" thickBot="1">
      <c r="A102" s="24">
        <v>97</v>
      </c>
      <c r="B102" s="25">
        <v>1</v>
      </c>
      <c r="C102" s="42" t="s">
        <v>294</v>
      </c>
      <c r="D102" s="42" t="s">
        <v>240</v>
      </c>
      <c r="E102" s="12" t="s">
        <v>235</v>
      </c>
      <c r="F102" s="12" t="s">
        <v>137</v>
      </c>
      <c r="G102" s="12" t="s">
        <v>34</v>
      </c>
      <c r="H102" s="12" t="s">
        <v>318</v>
      </c>
      <c r="I102" s="12" t="s">
        <v>37</v>
      </c>
      <c r="J102" s="12" t="s">
        <v>37</v>
      </c>
      <c r="K102" s="12" t="s">
        <v>38</v>
      </c>
      <c r="L102" s="23">
        <v>1</v>
      </c>
      <c r="M102" s="21"/>
      <c r="N102" s="21"/>
      <c r="O102" s="21"/>
      <c r="P102" s="21"/>
      <c r="Q102" s="23">
        <v>1</v>
      </c>
      <c r="R102" s="23"/>
      <c r="S102" s="14">
        <v>2200</v>
      </c>
      <c r="T102" s="14">
        <f t="shared" si="1"/>
        <v>2200</v>
      </c>
      <c r="U102" s="13"/>
    </row>
    <row r="103" spans="1:21" s="6" customFormat="1" ht="13.5" thickBot="1">
      <c r="A103" s="36" t="s">
        <v>35</v>
      </c>
      <c r="B103" s="37"/>
      <c r="C103" s="37"/>
      <c r="D103" s="37"/>
      <c r="E103" s="37"/>
      <c r="F103" s="37"/>
      <c r="G103" s="37"/>
      <c r="H103" s="37"/>
      <c r="I103" s="37"/>
      <c r="J103" s="37"/>
      <c r="K103" s="38"/>
      <c r="L103" s="22">
        <f>SUM(L6:L102)</f>
        <v>17558.5</v>
      </c>
      <c r="M103" s="16" t="e">
        <f>SUM(#REF!)</f>
        <v>#REF!</v>
      </c>
      <c r="N103" s="16" t="e">
        <f>SUM(#REF!)</f>
        <v>#REF!</v>
      </c>
      <c r="O103" s="16" t="e">
        <f>SUM(#REF!)</f>
        <v>#REF!</v>
      </c>
      <c r="P103" s="16" t="e">
        <f>SUM(#REF!)</f>
        <v>#REF!</v>
      </c>
      <c r="Q103" s="16"/>
      <c r="R103" s="16"/>
      <c r="S103" s="16"/>
      <c r="T103" s="16">
        <f>SUM(T6:T102)</f>
        <v>1509062.7249999999</v>
      </c>
      <c r="U103" s="17"/>
    </row>
    <row r="104" spans="1:21" s="6" customFormat="1" ht="74.25" customHeight="1">
      <c r="A104" s="31" t="s">
        <v>27</v>
      </c>
      <c r="B104" s="31"/>
      <c r="C104" s="31"/>
      <c r="D104" s="33" t="s">
        <v>14</v>
      </c>
      <c r="E104" s="33"/>
      <c r="F104" s="33"/>
      <c r="G104" s="33"/>
      <c r="H104" s="33"/>
      <c r="I104" s="33"/>
      <c r="J104" s="33"/>
      <c r="K104" s="33"/>
      <c r="L104" s="33"/>
      <c r="M104" s="33"/>
      <c r="N104" s="33"/>
      <c r="O104" s="33"/>
      <c r="P104" s="33"/>
      <c r="Q104" s="33"/>
      <c r="R104" s="33"/>
      <c r="S104" s="33"/>
      <c r="T104" s="33"/>
      <c r="U104" s="33"/>
    </row>
    <row r="105" spans="1:21" s="6" customFormat="1" ht="59.25" customHeight="1">
      <c r="A105" s="31" t="s">
        <v>21</v>
      </c>
      <c r="B105" s="31"/>
      <c r="C105" s="31"/>
      <c r="D105" s="33" t="s">
        <v>20</v>
      </c>
      <c r="E105" s="33"/>
      <c r="F105" s="33"/>
      <c r="G105" s="33"/>
      <c r="H105" s="33"/>
      <c r="I105" s="33"/>
      <c r="J105" s="33"/>
      <c r="K105" s="33"/>
      <c r="L105" s="33"/>
      <c r="M105" s="33"/>
      <c r="N105" s="33"/>
      <c r="O105" s="33"/>
      <c r="P105" s="33"/>
      <c r="Q105" s="33"/>
      <c r="R105" s="33"/>
      <c r="S105" s="33"/>
      <c r="T105" s="33"/>
      <c r="U105" s="33"/>
    </row>
    <row r="106" spans="1:21" s="6" customFormat="1" ht="54" customHeight="1">
      <c r="A106" s="31" t="s">
        <v>23</v>
      </c>
      <c r="B106" s="31"/>
      <c r="C106" s="31"/>
      <c r="D106" s="33" t="s">
        <v>22</v>
      </c>
      <c r="E106" s="33"/>
      <c r="F106" s="33"/>
      <c r="G106" s="33"/>
      <c r="H106" s="33"/>
      <c r="I106" s="33"/>
      <c r="J106" s="33"/>
      <c r="K106" s="33"/>
      <c r="L106" s="33"/>
      <c r="M106" s="33"/>
      <c r="N106" s="33"/>
      <c r="O106" s="33"/>
      <c r="P106" s="33"/>
      <c r="Q106" s="33"/>
      <c r="R106" s="33"/>
      <c r="S106" s="33"/>
      <c r="T106" s="33"/>
      <c r="U106" s="33"/>
    </row>
    <row r="107" spans="1:21" s="6" customFormat="1" ht="47.25" customHeight="1">
      <c r="A107" s="31" t="s">
        <v>24</v>
      </c>
      <c r="B107" s="31"/>
      <c r="C107" s="31"/>
      <c r="D107" s="33" t="s">
        <v>19</v>
      </c>
      <c r="E107" s="33"/>
      <c r="F107" s="33"/>
      <c r="G107" s="33"/>
      <c r="H107" s="33"/>
      <c r="I107" s="33"/>
      <c r="J107" s="33"/>
      <c r="K107" s="33"/>
      <c r="L107" s="33"/>
      <c r="M107" s="33"/>
      <c r="N107" s="33"/>
      <c r="O107" s="33"/>
      <c r="P107" s="33"/>
      <c r="Q107" s="33"/>
      <c r="R107" s="33"/>
      <c r="S107" s="33"/>
      <c r="T107" s="33"/>
      <c r="U107" s="33"/>
    </row>
    <row r="108" spans="1:21" s="6" customFormat="1" ht="227.25" customHeight="1">
      <c r="A108" s="39" t="s">
        <v>25</v>
      </c>
      <c r="B108" s="39"/>
      <c r="C108" s="39"/>
      <c r="D108" s="40" t="s">
        <v>32</v>
      </c>
      <c r="E108" s="40"/>
      <c r="F108" s="40"/>
      <c r="G108" s="40"/>
      <c r="H108" s="40"/>
      <c r="I108" s="40"/>
      <c r="J108" s="40"/>
      <c r="K108" s="40"/>
      <c r="L108" s="40"/>
      <c r="M108" s="40"/>
      <c r="N108" s="40"/>
      <c r="O108" s="40"/>
      <c r="P108" s="40"/>
      <c r="Q108" s="40"/>
      <c r="R108" s="40"/>
      <c r="S108" s="40"/>
      <c r="T108" s="40"/>
      <c r="U108" s="40"/>
    </row>
    <row r="109" spans="1:21" s="6" customFormat="1" ht="108.75" customHeight="1">
      <c r="A109" s="39" t="s">
        <v>26</v>
      </c>
      <c r="B109" s="39"/>
      <c r="C109" s="39"/>
      <c r="D109" s="40" t="s">
        <v>33</v>
      </c>
      <c r="E109" s="40"/>
      <c r="F109" s="40"/>
      <c r="G109" s="40"/>
      <c r="H109" s="40"/>
      <c r="I109" s="40"/>
      <c r="J109" s="40"/>
      <c r="K109" s="40"/>
      <c r="L109" s="40"/>
      <c r="M109" s="40"/>
      <c r="N109" s="40"/>
      <c r="O109" s="40"/>
      <c r="P109" s="40"/>
      <c r="Q109" s="40"/>
      <c r="R109" s="40"/>
      <c r="S109" s="40"/>
      <c r="T109" s="40"/>
      <c r="U109" s="40"/>
    </row>
    <row r="110" spans="1:21" ht="15">
      <c r="C110" s="3"/>
      <c r="D110" s="3"/>
      <c r="E110" s="3"/>
      <c r="F110" s="4"/>
      <c r="G110" s="4"/>
      <c r="H110" s="4"/>
      <c r="I110" s="4"/>
    </row>
    <row r="111" spans="1:21" ht="15">
      <c r="C111" s="3"/>
      <c r="D111" s="3"/>
      <c r="E111" s="3"/>
      <c r="F111" s="4"/>
      <c r="G111" s="4"/>
      <c r="H111" s="4"/>
      <c r="I111" s="4"/>
    </row>
  </sheetData>
  <protectedRanges>
    <protectedRange sqref="F6:F102" name="Диапазон3"/>
  </protectedRanges>
  <autoFilter ref="D1:D111"/>
  <mergeCells count="18">
    <mergeCell ref="A109:C109"/>
    <mergeCell ref="D109:U109"/>
    <mergeCell ref="A107:C107"/>
    <mergeCell ref="A105:C105"/>
    <mergeCell ref="A108:C108"/>
    <mergeCell ref="D108:U108"/>
    <mergeCell ref="D105:U105"/>
    <mergeCell ref="D106:U106"/>
    <mergeCell ref="D107:U107"/>
    <mergeCell ref="E3:L3"/>
    <mergeCell ref="U4:U5"/>
    <mergeCell ref="A104:C104"/>
    <mergeCell ref="A106:C106"/>
    <mergeCell ref="M4:R4"/>
    <mergeCell ref="D104:U104"/>
    <mergeCell ref="S4:S5"/>
    <mergeCell ref="T4:T5"/>
    <mergeCell ref="A103:K103"/>
  </mergeCells>
  <pageMargins left="0.7" right="0.7" top="0.75" bottom="0.75" header="0.3" footer="0.3"/>
  <pageSetup paperSize="8" scale="46" orientation="landscape" r:id="rId1"/>
  <ignoredErrors>
    <ignoredError sqref="T10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2020-03-17T13:28:29Z</dcterms:modified>
</cp:coreProperties>
</file>